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176" i="29" l="1"/>
  <c r="E176" i="29"/>
  <c r="M19" i="3" l="1"/>
  <c r="I12" i="11"/>
  <c r="L81" i="29"/>
  <c r="L71" i="29"/>
  <c r="L63" i="29"/>
  <c r="L60" i="29"/>
  <c r="L59" i="29"/>
  <c r="D55" i="29"/>
  <c r="L55" i="29"/>
  <c r="L50" i="29"/>
  <c r="D50" i="29"/>
  <c r="L49" i="29"/>
  <c r="L45" i="29"/>
  <c r="L44" i="29"/>
  <c r="L37" i="29"/>
  <c r="L14" i="29"/>
  <c r="L10" i="29"/>
  <c r="D10" i="29"/>
  <c r="L8" i="29"/>
  <c r="D8" i="29"/>
  <c r="L7" i="29"/>
  <c r="D7" i="29"/>
  <c r="L5" i="29"/>
  <c r="G5" i="29"/>
  <c r="F5" i="29"/>
  <c r="E5" i="29"/>
  <c r="D5" i="29"/>
  <c r="C5" i="29"/>
  <c r="C4" i="3" l="1"/>
  <c r="F124" i="29"/>
  <c r="E124" i="29"/>
  <c r="D209" i="29"/>
  <c r="E315" i="29"/>
  <c r="L10" i="37" l="1"/>
  <c r="H10" i="37"/>
  <c r="F10" i="37"/>
  <c r="D10" i="37"/>
  <c r="B7773" i="106" l="1"/>
  <c r="D17" i="159" l="1"/>
  <c r="D87" i="36" l="1"/>
  <c r="B1" i="163" l="1"/>
  <c r="A1" i="159"/>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c r="B7721" i="106"/>
  <c r="D7721" i="106" s="1"/>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60" i="36"/>
  <c r="D75" i="36"/>
  <c r="D77" i="36"/>
  <c r="D78" i="36"/>
  <c r="D85" i="36"/>
  <c r="B64" i="127"/>
  <c r="B65" i="127"/>
  <c r="D26" i="108"/>
  <c r="E26" i="108"/>
  <c r="F26" i="108"/>
  <c r="G26" i="108"/>
  <c r="D27" i="108"/>
  <c r="E27" i="108"/>
  <c r="F27" i="108"/>
  <c r="G27"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G109" i="5" s="1"/>
  <c r="B6024" i="106" s="1"/>
  <c r="D6024" i="106" s="1"/>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D173" i="5" s="1"/>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J22" i="37"/>
  <c r="L22" i="37"/>
  <c r="D24" i="37"/>
  <c r="B4270" i="106" s="1"/>
  <c r="D4270" i="106" s="1"/>
  <c r="B83" i="36"/>
  <c r="B2597" i="106"/>
  <c r="D2597" i="106" s="1"/>
  <c r="D13" i="7"/>
  <c r="B3726" i="106" s="1"/>
  <c r="D3726"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J109" i="5"/>
  <c r="J4" i="4" s="1"/>
  <c r="B6220" i="106" s="1"/>
  <c r="D6220" i="106" s="1"/>
  <c r="H109" i="5"/>
  <c r="H4" i="4" s="1"/>
  <c r="B2655" i="106" s="1"/>
  <c r="D2655" i="106" s="1"/>
  <c r="F106" i="34"/>
  <c r="F105" i="34"/>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1351" i="106" l="1"/>
  <c r="D1351" i="106" s="1"/>
  <c r="L15" i="11"/>
  <c r="B3459" i="106" s="1"/>
  <c r="D3459" i="106" s="1"/>
  <c r="L13" i="11"/>
  <c r="B2060" i="106" s="1"/>
  <c r="D2060" i="106" s="1"/>
  <c r="L5" i="11"/>
  <c r="B2056" i="106" s="1"/>
  <c r="D2056" i="106" s="1"/>
  <c r="B2976" i="106"/>
  <c r="D2976" i="106" s="1"/>
  <c r="F37" i="108"/>
  <c r="D37" i="108"/>
  <c r="D40" i="108" s="1"/>
  <c r="E42" i="108" s="1"/>
  <c r="E30" i="108"/>
  <c r="G30" i="108"/>
  <c r="C172" i="5"/>
  <c r="F104" i="34"/>
  <c r="B5096" i="106"/>
  <c r="D5096" i="106" s="1"/>
  <c r="C109" i="5"/>
  <c r="C4" i="4" s="1"/>
  <c r="B2551" i="106" s="1"/>
  <c r="D2551" i="106" s="1"/>
  <c r="D14" i="7"/>
  <c r="B1770" i="106" s="1"/>
  <c r="D1770" i="106" s="1"/>
  <c r="B5066" i="106"/>
  <c r="D5066" i="106" s="1"/>
  <c r="D4" i="7"/>
  <c r="B1760" i="106" s="1"/>
  <c r="D1760" i="106" s="1"/>
  <c r="E28" i="108"/>
  <c r="B1241" i="106"/>
  <c r="D1241" i="106" s="1"/>
  <c r="E150" i="29"/>
  <c r="B1242" i="106" s="1"/>
  <c r="D1242" i="106" s="1"/>
  <c r="B1239" i="106"/>
  <c r="D1239" i="106" s="1"/>
  <c r="F28" i="108"/>
  <c r="F40" i="108" s="1"/>
  <c r="G42" i="108" s="1"/>
  <c r="B5421" i="106"/>
  <c r="D5421" i="106" s="1"/>
  <c r="D6" i="4"/>
  <c r="B2566" i="106" s="1"/>
  <c r="D2566" i="106" s="1"/>
  <c r="D109" i="5"/>
  <c r="D5" i="7"/>
  <c r="B1761" i="106" s="1"/>
  <c r="D1761" i="106" s="1"/>
  <c r="D51" i="36"/>
  <c r="E29" i="108"/>
  <c r="K178" i="29"/>
  <c r="F13" i="4" s="1"/>
  <c r="B2596" i="106" s="1"/>
  <c r="D2596" i="106" s="1"/>
  <c r="G29" i="108"/>
  <c r="B5618" i="106"/>
  <c r="D5618" i="106" s="1"/>
  <c r="F109" i="5"/>
  <c r="F275" i="5" s="1"/>
  <c r="D7" i="7"/>
  <c r="B1763" i="106" s="1"/>
  <c r="D1763" i="106" s="1"/>
  <c r="K223" i="29"/>
  <c r="G4" i="4"/>
  <c r="B2603" i="106" s="1"/>
  <c r="D2603" i="106" s="1"/>
  <c r="B6025" i="106"/>
  <c r="D6025" i="106" s="1"/>
  <c r="D9" i="7"/>
  <c r="B1767" i="106" s="1"/>
  <c r="D1767" i="106" s="1"/>
  <c r="E305" i="29"/>
  <c r="B1536" i="106" s="1"/>
  <c r="D1536" i="106" s="1"/>
  <c r="I77" i="4"/>
  <c r="B3319" i="106" s="1"/>
  <c r="D3319" i="106" s="1"/>
  <c r="K8" i="4"/>
  <c r="K10" i="4" s="1"/>
  <c r="B4130" i="106" s="1"/>
  <c r="D4130" i="106" s="1"/>
  <c r="K275" i="5"/>
  <c r="B6028" i="106"/>
  <c r="D6028" i="106" s="1"/>
  <c r="K323" i="29"/>
  <c r="K331" i="29" s="1"/>
  <c r="J275" i="5"/>
  <c r="B7055" i="106" s="1"/>
  <c r="D7055" i="106" s="1"/>
  <c r="B6352" i="106"/>
  <c r="D6352" i="106" s="1"/>
  <c r="D58" i="36"/>
  <c r="N22" i="3"/>
  <c r="D74" i="36"/>
  <c r="D57" i="36"/>
  <c r="D56" i="36"/>
  <c r="D59" i="36"/>
  <c r="D11" i="37"/>
  <c r="H29" i="118"/>
  <c r="K28" i="118" s="1"/>
  <c r="O27" i="118" s="1"/>
  <c r="O29" i="118" s="1"/>
  <c r="D37" i="36"/>
  <c r="H33" i="118"/>
  <c r="K16" i="11"/>
  <c r="B2055" i="106" s="1"/>
  <c r="D2055" i="106" s="1"/>
  <c r="F16" i="11"/>
  <c r="B2031" i="106" s="1"/>
  <c r="D2031" i="106" s="1"/>
  <c r="K26" i="12"/>
  <c r="B7743" i="106" s="1"/>
  <c r="D7743" i="106" s="1"/>
  <c r="I24" i="12"/>
  <c r="B1996" i="106" s="1"/>
  <c r="D1996" i="106" s="1"/>
  <c r="F21" i="8"/>
  <c r="B1879" i="106" s="1"/>
  <c r="D1879" i="106" s="1"/>
  <c r="D22" i="37"/>
  <c r="F19" i="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C114" i="29" l="1"/>
  <c r="B757" i="106" s="1"/>
  <c r="D757" i="106" s="1"/>
  <c r="L114" i="29"/>
  <c r="F175" i="34"/>
  <c r="B5214" i="106"/>
  <c r="D5214" i="106" s="1"/>
  <c r="C173" i="5"/>
  <c r="B5121" i="106"/>
  <c r="D5121" i="106" s="1"/>
  <c r="B5356" i="106"/>
  <c r="D5356" i="106" s="1"/>
  <c r="D4" i="4"/>
  <c r="B2564" i="106" s="1"/>
  <c r="D2564" i="106" s="1"/>
  <c r="B1381" i="106"/>
  <c r="D1381" i="106" s="1"/>
  <c r="F4" i="4"/>
  <c r="B2591" i="106" s="1"/>
  <c r="D2591" i="106" s="1"/>
  <c r="B5588" i="106"/>
  <c r="D5588" i="106" s="1"/>
  <c r="B1474" i="106"/>
  <c r="D1474" i="106" s="1"/>
  <c r="G12" i="4"/>
  <c r="B2607" i="106" s="1"/>
  <c r="D2607" i="106" s="1"/>
  <c r="B7207" i="106"/>
  <c r="D7207" i="106" s="1"/>
  <c r="J13" i="4"/>
  <c r="B7042" i="106" s="1"/>
  <c r="D7042" i="106" s="1"/>
  <c r="K332" i="29"/>
  <c r="B7225" i="106" s="1"/>
  <c r="D7225" i="106" s="1"/>
  <c r="B283" i="106"/>
  <c r="D283" i="106" s="1"/>
  <c r="N23" i="3"/>
  <c r="B284" i="106" s="1"/>
  <c r="D284" i="106" s="1"/>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K306" i="29"/>
  <c r="B1561" i="106" s="1"/>
  <c r="D1561" i="106" s="1"/>
  <c r="J17" i="4"/>
  <c r="B6227" i="106" s="1"/>
  <c r="D6227"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19" i="4"/>
  <c r="B6229" i="106" s="1"/>
  <c r="D6229"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<sst xmlns="http://schemas.openxmlformats.org/spreadsheetml/2006/main" count="5020" uniqueCount="2117">
  <si>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</si>
  <si>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</si>
  <si>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</si>
  <si>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</si>
  <si>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</si>
  <si>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</si>
  <si>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</si>
  <si>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</si>
  <si>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</si>
  <si>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</si>
  <si>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</si>
  <si>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</si>
  <si>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</si>
  <si>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</si>
  <si>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</si>
  <si>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</si>
  <si>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</si>
  <si>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</si>
  <si>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</si>
  <si>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</si>
  <si>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</si>
  <si>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</si>
  <si>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</si>
  <si>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</si>
  <si>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</si>
  <si>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</si>
  <si>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</si>
  <si>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</si>
  <si>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</si>
  <si>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</si>
  <si>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</si>
  <si>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</si>
  <si>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</si>
  <si>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</si>
  <si>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</si>
  <si>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</si>
  <si>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</si>
  <si>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</si>
  <si>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</si>
  <si>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</si>
  <si>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</si>
  <si>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</si>
  <si>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</si>
  <si>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</si>
  <si>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</si>
  <si>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</si>
  <si>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</si>
  <si>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</si>
  <si>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</si>
  <si>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</si>
  <si>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</si>
  <si>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</si>
  <si>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</si>
  <si>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</si>
  <si>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</si>
  <si>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</si>
  <si>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</si>
  <si>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</si>
  <si>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</si>
  <si>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</si>
  <si>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</si>
  <si>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</si>
  <si>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</si>
  <si>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</si>
  <si>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</si>
  <si>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</si>
  <si>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</si>
  <si>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</si>
  <si>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</si>
  <si>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</si>
  <si>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</si>
  <si>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</si>
  <si>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</si>
  <si>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</si>
  <si>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</si>
  <si>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</si>
  <si>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</si>
  <si>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</si>
  <si>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</si>
  <si>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</si>
  <si>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</si>
  <si>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</si>
  <si>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</si>
  <si>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</si>
  <si>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</si>
  <si>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</si>
  <si>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</si>
  <si>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</si>
  <si>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</si>
  <si>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</si>
  <si>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</si>
  <si>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</si>
  <si>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</si>
  <si>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</si>
  <si>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</si>
  <si>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</si>
  <si>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</si>
  <si>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</si>
  <si>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</si>
  <si>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</si>
  <si>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</si>
  <si>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</si>
  <si>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</si>
  <si>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</si>
  <si>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</si>
  <si>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</si>
  <si>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</si>
  <si>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</si>
  <si>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</si>
  <si>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</si>
  <si>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</si>
  <si>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</si>
  <si>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</si>
  <si>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</si>
  <si>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</si>
  <si>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</si>
  <si>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</si>
  <si>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</si>
  <si>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</si>
  <si>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</si>
  <si>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</si>
  <si>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</si>
  <si>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</si>
  <si>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</si>
  <si>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</si>
  <si>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</si>
  <si>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</si>
  <si>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</si>
  <si>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</si>
  <si>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</si>
  <si>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</si>
  <si>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</si>
  <si>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</si>
  <si>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</si>
  <si>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</si>
  <si>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</si>
  <si>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</si>
  <si>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</si>
  <si>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</si>
  <si>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</si>
  <si>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</si>
  <si>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</si>
  <si>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</si>
  <si>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</si>
  <si>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</si>
  <si>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</si>
  <si>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</si>
  <si>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</si>
  <si>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</si>
  <si>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</si>
  <si>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</si>
  <si>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</si>
  <si>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</si>
  <si>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</si>
  <si>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</si>
  <si>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</si>
  <si>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</si>
  <si>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</si>
  <si>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</si>
  <si>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</si>
  <si>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</si>
  <si>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</si>
  <si>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</si>
  <si>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</si>
  <si>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</si>
  <si>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</si>
  <si>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</si>
  <si>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</si>
  <si>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</si>
  <si>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</si>
  <si>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</si>
  <si>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</si>
  <si>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</si>
  <si>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</si>
  <si>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</si>
  <si>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</si>
  <si>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</si>
  <si>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</si>
  <si>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</si>
  <si>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</si>
  <si>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</si>
  <si>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</si>
  <si>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</si>
  <si>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</si>
  <si>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</si>
  <si>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</si>
  <si>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</si>
  <si>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</si>
  <si>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</si>
  <si>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</si>
  <si>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</si>
  <si>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</si>
  <si>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</si>
  <si>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</si>
  <si>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</si>
  <si>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</si>
  <si>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</si>
  <si>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</si>
  <si>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</si>
  <si>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</si>
  <si>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</si>
  <si>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</si>
  <si>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</si>
  <si>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</si>
  <si>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</si>
  <si>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</si>
  <si>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</si>
  <si>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</si>
  <si>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</si>
  <si>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</si>
  <si>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</si>
  <si>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</si>
  <si>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</si>
  <si>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</si>
  <si>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</si>
  <si>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</si>
  <si>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</si>
  <si>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</si>
  <si>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</si>
  <si>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</si>
  <si>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</si>
  <si>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</si>
  <si>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</si>
  <si>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</si>
  <si>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</si>
  <si>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</si>
  <si>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</si>
  <si>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</si>
  <si>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</si>
  <si>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</si>
  <si>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</si>
  <si>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</si>
  <si>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</si>
  <si>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</si>
  <si>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</si>
  <si>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</si>
  <si>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</si>
  <si>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</si>
  <si>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</si>
  <si>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</si>
  <si>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</si>
  <si>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</si>
  <si>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</si>
  <si>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</si>
  <si>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</si>
  <si>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</si>
  <si>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</si>
  <si>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</si>
  <si>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</si>
  <si>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</si>
  <si>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</si>
  <si>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</si>
  <si>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</si>
  <si>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</si>
  <si>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</si>
  <si>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</si>
  <si>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</si>
  <si>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</si>
  <si>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</si>
  <si>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</si>
  <si>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</si>
  <si>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</si>
  <si>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</si>
  <si>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</si>
  <si>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</si>
  <si>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</si>
  <si>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</si>
  <si>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</si>
  <si>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</si>
  <si>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</si>
  <si>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</si>
  <si>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</si>
  <si>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</si>
  <si>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</si>
  <si>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</si>
  <si>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</si>
  <si>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</si>
  <si>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</si>
  <si>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</si>
  <si>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</si>
  <si>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</si>
  <si>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</si>
  <si>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</si>
  <si>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</si>
  <si>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</si>
  <si>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</si>
  <si>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</si>
  <si>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</si>
  <si>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</si>
  <si>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</si>
  <si>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</si>
  <si>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</si>
  <si>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</si>
  <si>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</si>
  <si>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</si>
  <si>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</si>
  <si>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</si>
  <si>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</si>
  <si>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</si>
  <si>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</si>
  <si>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</si>
  <si>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</si>
  <si>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</si>
  <si>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</si>
  <si>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</si>
  <si>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</si>
  <si>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</si>
  <si>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</si>
  <si>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</si>
  <si>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</si>
  <si>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</si>
  <si>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</si>
  <si>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</si>
  <si>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</si>
  <si>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</si>
  <si>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</si>
  <si>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</si>
  <si>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</si>
  <si>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</si>
  <si>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</si>
  <si>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</si>
  <si>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</si>
  <si>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</si>
  <si>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</si>
  <si>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</si>
  <si>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</si>
  <si>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</si>
  <si>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</si>
  <si>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</si>
  <si>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</si>
  <si>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</si>
  <si>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</si>
  <si>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</si>
  <si>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</si>
  <si>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</si>
  <si>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</si>
  <si>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</si>
  <si>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</si>
  <si>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</si>
  <si>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</si>
  <si>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</si>
  <si>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</si>
  <si>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</si>
  <si>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</si>
  <si>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</si>
  <si>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</si>
  <si>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</si>
  <si>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</si>
  <si>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</si>
  <si>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</si>
  <si>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</si>
  <si>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</si>
  <si>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</si>
  <si>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</si>
  <si>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</si>
  <si>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</si>
  <si>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</si>
  <si>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</si>
  <si>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</si>
  <si>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</si>
  <si>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</si>
  <si>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</si>
  <si>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</si>
  <si>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</si>
  <si>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</si>
  <si>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</si>
  <si>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</si>
  <si>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</si>
  <si>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</si>
  <si>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</si>
  <si>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</si>
  <si>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</si>
  <si>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</si>
  <si>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</si>
  <si>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</si>
  <si>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</si>
  <si>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</si>
  <si>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</si>
  <si>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</si>
  <si>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</si>
  <si>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</si>
  <si>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</si>
  <si>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</si>
  <si>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</si>
  <si>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</si>
  <si>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</si>
  <si>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</si>
  <si>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</si>
  <si>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</si>
  <si>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</si>
  <si>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</si>
  <si>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</si>
  <si>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</si>
  <si>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</si>
  <si>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</si>
  <si>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</si>
  <si>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</si>
  <si>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</si>
  <si>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</si>
  <si>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</si>
  <si>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</si>
  <si>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</si>
  <si>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</si>
  <si>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</si>
  <si>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</si>
  <si>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</si>
  <si>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</si>
  <si>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</si>
  <si>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</si>
  <si>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</si>
  <si>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</si>
  <si>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</si>
  <si>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</si>
  <si>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</si>
  <si>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</si>
  <si>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</si>
  <si>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</si>
  <si>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</si>
  <si>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</si>
  <si>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</si>
  <si>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</si>
  <si>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</si>
  <si>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</si>
  <si>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</si>
  <si>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</si>
  <si>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</si>
  <si>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</si>
  <si>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</si>
  <si>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</si>
  <si>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</si>
  <si>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</si>
  <si>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</si>
  <si>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</si>
  <si>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</si>
  <si>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</si>
  <si>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</si>
  <si>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</si>
  <si>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</si>
  <si>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</si>
  <si>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</si>
  <si>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</si>
  <si>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</si>
  <si>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</si>
  <si>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</si>
  <si>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</si>
  <si>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</si>
  <si>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</si>
  <si>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</si>
  <si>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</si>
  <si>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</si>
  <si>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</si>
  <si>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</si>
  <si>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</si>
  <si>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</si>
  <si>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</si>
  <si>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</si>
  <si>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</si>
  <si>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</si>
  <si>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</si>
  <si>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</si>
  <si>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</si>
  <si>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</si>
  <si>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</si>
  <si>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</si>
  <si>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</si>
  <si>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</si>
  <si>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</si>
  <si>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</si>
  <si>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</si>
  <si>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</si>
  <si>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</si>
  <si>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</si>
  <si>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</si>
  <si>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</si>
  <si>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</si>
  <si>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</si>
  <si>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</si>
  <si>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</si>
  <si>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</si>
  <si>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</si>
  <si>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</si>
  <si>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</si>
  <si>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</si>
  <si>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</si>
  <si>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</si>
  <si>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</si>
  <si>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</si>
  <si>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</si>
  <si>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</si>
  <si>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</si>
  <si>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</si>
  <si>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</si>
  <si>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</si>
  <si>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</si>
  <si>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</si>
  <si>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</si>
  <si>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</si>
  <si>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</si>
  <si>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</si>
  <si>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</si>
  <si>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</si>
  <si>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</si>
  <si>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</si>
  <si>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</si>
  <si>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</si>
  <si>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</si>
  <si>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</si>
  <si>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</si>
  <si>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</si>
  <si>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</si>
  <si>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</si>
  <si>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</si>
  <si>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</si>
  <si>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</si>
  <si>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</si>
  <si>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</si>
  <si>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</si>
  <si>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</si>
  <si>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</si>
  <si>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</si>
  <si>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</si>
  <si>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</si>
  <si>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</si>
  <si>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</si>
  <si>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</si>
  <si>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</si>
  <si>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</si>
  <si>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</si>
  <si>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</si>
  <si>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</si>
  <si>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</si>
  <si>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</si>
  <si>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</si>
  <si>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</si>
  <si>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</si>
  <si>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</si>
  <si>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</si>
  <si>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</si>
  <si>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</si>
  <si>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</si>
  <si>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</si>
  <si>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</si>
  <si>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</si>
  <si>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</si>
  <si>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</si>
  <si>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</si>
  <si>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</si>
  <si>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</si>
  <si>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</si>
  <si>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</si>
  <si>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</si>
  <si>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</si>
  <si>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</si>
  <si>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</si>
  <si>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</si>
  <si>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</si>
  <si>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</si>
  <si>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</si>
  <si>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</si>
  <si>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</si>
  <si>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</si>
  <si>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</si>
  <si>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</si>
  <si>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</si>
  <si>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</si>
  <si>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</si>
  <si>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</si>
  <si>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</si>
  <si>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</si>
  <si>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</si>
  <si>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</si>
  <si>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</si>
  <si>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</si>
  <si>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</si>
  <si>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</si>
  <si>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</si>
  <si>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</si>
  <si>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</si>
  <si>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</si>
  <si>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</si>
  <si>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</si>
  <si>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</si>
  <si>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</si>
  <si>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</si>
  <si>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</si>
  <si>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</si>
  <si>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</si>
  <si>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</si>
  <si>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</si>
  <si>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</si>
  <si>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</si>
  <si>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</si>
  <si>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</si>
  <si>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</si>
  <si>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</si>
  <si>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</si>
  <si>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</si>
  <si>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</si>
  <si>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</si>
  <si>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</si>
  <si>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</si>
  <si>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</si>
  <si>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</si>
  <si>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</si>
  <si>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</si>
  <si>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</si>
  <si>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</si>
  <si>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</si>
  <si>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</si>
  <si>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</si>
  <si>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</si>
  <si>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</si>
  <si>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</si>
  <si>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</si>
  <si>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</si>
  <si>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</si>
  <si>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</si>
  <si>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</si>
  <si>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</si>
  <si>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</si>
  <si>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</si>
  <si>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</si>
  <si>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</si>
  <si>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</si>
  <si>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</si>
  <si>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</si>
  <si>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</si>
  <si>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</si>
  <si>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</si>
  <si>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</si>
  <si>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</si>
  <si>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</si>
  <si>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</si>
  <si>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</si>
  <si>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</si>
  <si>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</si>
  <si>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</si>
  <si>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</si>
  <si>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</si>
  <si>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</si>
  <si>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</si>
  <si>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</si>
  <si>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</si>
  <si>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</si>
  <si>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</si>
  <si>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</si>
  <si>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</si>
  <si>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</si>
  <si>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</si>
  <si>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</si>
  <si>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</si>
  <si>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</si>
  <si>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</si>
  <si>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</si>
  <si>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</si>
  <si>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</si>
  <si>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</si>
  <si>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</si>
  <si>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</si>
  <si>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</si>
  <si>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</si>
  <si>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</si>
  <si>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</si>
  <si>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</si>
  <si>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</si>
  <si>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</si>
  <si>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</si>
  <si>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</si>
  <si>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</si>
  <si>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</si>
  <si>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</si>
  <si>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</si>
  <si>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</si>
  <si>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</si>
  <si>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</si>
  <si>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</si>
  <si>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</si>
  <si>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</si>
  <si>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</si>
  <si>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</si>
  <si>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</si>
  <si>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</si>
  <si>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</si>
  <si>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</si>
  <si>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</si>
  <si>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</si>
  <si>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</si>
  <si>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</si>
  <si>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</si>
  <si>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</si>
  <si>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</si>
  <si>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</si>
  <si>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</si>
  <si>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</si>
  <si>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</si>
  <si>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</si>
  <si>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</si>
  <si>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</si>
  <si>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</si>
  <si>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</si>
  <si>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</si>
  <si>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</si>
  <si>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</si>
  <si>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</si>
  <si>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</si>
  <si>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</si>
  <si>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</si>
  <si>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</si>
  <si>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</si>
  <si>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</si>
  <si>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</si>
  <si>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</si>
  <si>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</si>
  <si>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</si>
  <si>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</si>
  <si>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</si>
  <si>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</si>
  <si>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</si>
  <si>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</si>
  <si>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</si>
  <si>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</si>
  <si>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</si>
  <si>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</si>
  <si>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</si>
  <si>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</si>
  <si>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</si>
  <si>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</si>
  <si>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</si>
  <si>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</si>
  <si>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</si>
  <si>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</si>
  <si>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</si>
  <si>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</si>
  <si>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</si>
  <si>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</si>
  <si>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</si>
  <si>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</si>
  <si>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</si>
  <si>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</si>
  <si>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</si>
  <si>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</si>
  <si>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</si>
  <si>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</si>
  <si>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</si>
  <si>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</si>
  <si>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</si>
  <si>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</si>
  <si>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</si>
  <si>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</si>
  <si>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</si>
  <si>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</si>
  <si>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</si>
  <si>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</si>
  <si>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</si>
  <si>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</si>
  <si>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</si>
  <si>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</si>
  <si>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</si>
  <si>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</si>
  <si>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</si>
  <si>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</si>
  <si>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</si>
  <si>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</si>
  <si>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</si>
  <si>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</si>
  <si>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</si>
  <si>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</si>
  <si>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</si>
  <si>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</si>
  <si>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</si>
  <si>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</si>
  <si>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</si>
  <si>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</si>
  <si>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</si>
  <si>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</si>
  <si>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</si>
  <si>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</si>
  <si>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</si>
  <si>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</si>
  <si>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</si>
  <si>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</si>
  <si>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</si>
  <si>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</si>
  <si>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</si>
  <si>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</si>
  <si>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</si>
  <si>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</si>
  <si>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</si>
  <si>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</si>
  <si>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</si>
  <si>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</si>
  <si>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</si>
  <si>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</si>
  <si>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</si>
  <si>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</si>
  <si>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</si>
  <si>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</si>
  <si>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</si>
  <si>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</si>
  <si>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</si>
  <si>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</si>
  <si>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</si>
  <si>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</si>
  <si>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</si>
  <si>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</si>
  <si>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</si>
  <si>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</si>
  <si>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</si>
  <si>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</si>
  <si>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</si>
  <si>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</si>
  <si>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</si>
  <si>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</si>
  <si>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</si>
  <si>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</si>
  <si>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</si>
  <si>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</si>
  <si>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</si>
  <si>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</si>
  <si>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</si>
  <si>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</si>
  <si>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</si>
  <si>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</si>
  <si>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</si>
  <si>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</si>
  <si>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</si>
  <si>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</si>
  <si>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</si>
  <si>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</si>
  <si>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</si>
  <si>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</si>
  <si>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</si>
  <si>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</si>
  <si>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</si>
  <si>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</si>
  <si>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</si>
  <si>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</si>
  <si>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</si>
  <si>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</si>
  <si>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</si>
  <si>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</si>
  <si>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</si>
  <si>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</si>
  <si>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</si>
  <si>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</si>
  <si>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</si>
  <si>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</si>
  <si>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</si>
  <si>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</si>
  <si>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</si>
  <si>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</si>
  <si>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</si>
  <si>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</si>
  <si>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</si>
  <si>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</si>
  <si>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</si>
  <si>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</si>
  <si>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</si>
  <si>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</si>
  <si>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</si>
  <si>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</si>
  <si>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</si>
  <si>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</si>
  <si>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</si>
  <si>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</si>
  <si>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</si>
  <si>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</si>
  <si>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</si>
  <si>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</si>
  <si>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</si>
  <si>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</si>
  <si>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</si>
  <si>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</si>
  <si>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</si>
  <si>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</si>
  <si>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</si>
  <si>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</si>
  <si>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</si>
  <si>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</si>
  <si>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</si>
  <si>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</si>
  <si>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</si>
  <si>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</si>
  <si>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</si>
  <si>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</si>
  <si>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</si>
  <si>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</si>
  <si>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</si>
  <si>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</si>
  <si>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</si>
  <si>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</si>
  <si>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</si>
  <si>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</si>
  <si>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</si>
  <si>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</si>
  <si>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</si>
  <si>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</si>
  <si>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</si>
  <si>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</si>
  <si>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</si>
  <si>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</si>
  <si>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</si>
  <si>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</si>
  <si>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</si>
  <si>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</si>
  <si>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</si>
  <si>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</si>
  <si>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</si>
  <si>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</si>
  <si>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</si>
  <si>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</si>
  <si>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</si>
  <si>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</si>
  <si>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</si>
  <si>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</si>
  <si>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</si>
  <si>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</si>
  <si>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</si>
  <si>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</si>
  <si>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</si>
  <si>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</si>
  <si>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</si>
  <si>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</si>
  <si>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</si>
  <si>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</si>
  <si>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</si>
  <si>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</si>
  <si>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</si>
  <si>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</si>
  <si>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</si>
  <si>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</si>
  <si>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</si>
  <si>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</si>
  <si>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</si>
  <si>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</si>
  <si>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</si>
  <si>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</si>
  <si>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</si>
  <si>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</si>
  <si>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</si>
  <si>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</si>
  <si>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</si>
  <si>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</si>
  <si>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</si>
  <si>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</si>
  <si>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</si>
  <si>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</si>
  <si>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</si>
  <si>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</si>
  <si>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</si>
  <si>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</si>
  <si>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</si>
  <si>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</si>
  <si>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</si>
  <si>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</si>
  <si>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</si>
  <si>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</si>
  <si>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</si>
  <si>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</si>
  <si>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</si>
  <si>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</si>
  <si>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</si>
  <si>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</si>
  <si>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</si>
  <si>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</si>
  <si>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</si>
  <si>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</si>
  <si>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</si>
  <si>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</si>
  <si>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</si>
  <si>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</si>
  <si>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</si>
  <si>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</si>
  <si>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</si>
  <si>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</si>
  <si>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</si>
  <si>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</si>
  <si>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</si>
  <si>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</si>
  <si>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</si>
  <si>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</si>
  <si>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</si>
  <si>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</si>
  <si>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</si>
  <si>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</si>
  <si>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</si>
  <si>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</si>
  <si>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</si>
  <si>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</si>
  <si>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</si>
  <si>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</si>
  <si>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</si>
  <si>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</si>
  <si>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</si>
  <si>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</si>
  <si>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</si>
  <si>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</si>
  <si>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</si>
  <si>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</si>
  <si>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</si>
  <si>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</si>
  <si>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</si>
  <si>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</si>
  <si>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</si>
  <si>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</si>
  <si>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</si>
  <si>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</si>
  <si>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</si>
  <si>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</si>
  <si>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</si>
  <si>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</si>
  <si>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</si>
  <si>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</si>
  <si>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</si>
  <si>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</si>
  <si>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</si>
  <si>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</si>
  <si>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</si>
  <si>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</si>
  <si>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</si>
  <si>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</si>
  <si>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</si>
  <si>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</si>
  <si>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</si>
  <si>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</si>
  <si>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</si>
  <si>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</si>
  <si>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</si>
  <si>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</si>
  <si>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</si>
  <si>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</si>
  <si>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</si>
  <si>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</si>
  <si>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</si>
  <si>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</si>
  <si>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</si>
  <si>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</si>
  <si>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</si>
  <si>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</si>
  <si>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</si>
  <si>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</si>
  <si>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</si>
  <si>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</si>
  <si>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</si>
  <si>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</si>
  <si>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</si>
  <si>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</si>
  <si>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</si>
  <si>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</si>
  <si>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</si>
  <si>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</si>
  <si>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</si>
  <si>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</si>
  <si>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</si>
  <si>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</si>
  <si>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</si>
  <si>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</si>
  <si>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</si>
  <si>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</si>
  <si>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</si>
  <si>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</si>
  <si>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</si>
  <si>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</si>
  <si>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</si>
  <si>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</si>
  <si>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</si>
  <si>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</si>
  <si>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</si>
  <si>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</si>
  <si>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</si>
  <si>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</si>
  <si>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</si>
  <si>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</si>
  <si>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</si>
  <si>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</si>
  <si>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</si>
  <si>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</si>
  <si>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</si>
  <si>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</si>
  <si>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</si>
  <si>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</si>
  <si>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</si>
  <si>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</si>
  <si>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</si>
  <si>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</si>
  <si>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</si>
  <si>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</si>
  <si>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</si>
  <si>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</si>
  <si>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</si>
  <si>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</si>
  <si>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</si>
  <si>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</si>
  <si>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</si>
  <si>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</si>
  <si>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</si>
  <si>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</si>
  <si>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</si>
  <si>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</si>
  <si>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</si>
  <si>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</si>
  <si>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</si>
  <si>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</si>
  <si>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</si>
  <si>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</si>
  <si>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</si>
  <si>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</si>
  <si>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</si>
  <si>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</si>
  <si>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</si>
  <si>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</si>
  <si>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</si>
  <si>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</si>
  <si>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</si>
  <si>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</si>
  <si>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</si>
  <si>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</si>
  <si>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</si>
  <si>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</si>
  <si>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</si>
  <si>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</si>
  <si>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</si>
  <si>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</si>
  <si>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</si>
  <si>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</si>
  <si>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</si>
  <si>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</si>
  <si>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</si>
  <si>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</si>
  <si>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</si>
  <si>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</si>
  <si>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</si>
  <si>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</si>
  <si>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</si>
  <si>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</si>
  <si>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</si>
  <si>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</si>
  <si>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</si>
  <si>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</si>
  <si>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</si>
  <si>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</si>
  <si>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</si>
  <si>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</si>
  <si>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</si>
  <si>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</si>
  <si>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</si>
  <si>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</si>
  <si>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</si>
  <si>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</si>
  <si>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</si>
  <si>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</si>
  <si>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</si>
  <si>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</si>
  <si>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</si>
  <si>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</si>
  <si>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</si>
  <si>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</si>
  <si>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</si>
  <si>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</si>
  <si>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</si>
  <si>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</si>
  <si>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</si>
  <si>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</si>
  <si>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</si>
  <si>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</si>
  <si>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</si>
  <si>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</si>
  <si>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</si>
  <si>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</si>
  <si>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</si>
  <si>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</si>
  <si>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</si>
  <si>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</si>
  <si>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</si>
  <si>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</si>
  <si>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</si>
  <si>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</si>
  <si>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</si>
  <si>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</si>
  <si>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</si>
  <si>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</si>
  <si>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</si>
  <si>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</si>
  <si>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</si>
  <si>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</si>
  <si>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</si>
  <si>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</si>
  <si>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</si>
  <si>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</si>
  <si>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</si>
  <si>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</si>
  <si>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</si>
  <si>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</si>
  <si>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</si>
  <si>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</si>
  <si>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</si>
  <si>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</si>
  <si>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</si>
  <si>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</si>
  <si>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</si>
  <si>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</si>
  <si>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</si>
  <si>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</si>
  <si>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</si>
  <si>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</si>
  <si>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</si>
  <si>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</si>
  <si>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</si>
  <si>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</si>
  <si>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</si>
  <si>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</si>
  <si>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</si>
  <si>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</si>
  <si>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</si>
  <si>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</si>
  <si>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</si>
  <si>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</si>
  <si>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</si>
  <si>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</si>
  <si>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</si>
  <si>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</si>
  <si>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</si>
  <si>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</si>
  <si>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</si>
  <si>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</si>
  <si>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</si>
  <si>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</si>
  <si>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</si>
  <si>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</si>
  <si>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</si>
  <si>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</si>
  <si>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</si>
  <si>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</si>
  <si>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</si>
  <si>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</si>
  <si>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</si>
  <si>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</si>
  <si>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</si>
  <si>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</si>
  <si>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</si>
  <si>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</si>
  <si>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</si>
  <si>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</si>
  <si>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</si>
  <si>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</si>
  <si>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</si>
  <si>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</si>
  <si>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</si>
  <si>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</si>
  <si>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</si>
  <si>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</si>
  <si>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</si>
  <si>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</si>
  <si>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</si>
  <si>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</si>
  <si>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</si>
  <si>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</si>
  <si>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</si>
  <si>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</si>
  <si>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</si>
  <si>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</si>
  <si>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</si>
  <si>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</si>
  <si>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</si>
  <si>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</si>
  <si>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</si>
  <si>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</si>
  <si>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</si>
  <si>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</si>
  <si>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</si>
  <si>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</si>
  <si>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</si>
  <si>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</si>
  <si>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</si>
  <si>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</si>
  <si>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</si>
  <si>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</si>
  <si>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</si>
  <si>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</si>
  <si>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</si>
  <si>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</si>
  <si>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</si>
  <si>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</si>
  <si>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</si>
  <si>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</si>
  <si>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</si>
  <si>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</si>
  <si>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</si>
  <si>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</si>
  <si>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</si>
  <si>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</si>
  <si>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</si>
  <si>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</si>
  <si>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</si>
  <si>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</si>
  <si>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</si>
  <si>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</si>
  <si>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</si>
  <si>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</si>
  <si>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</si>
  <si>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</si>
  <si>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</si>
  <si>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</si>
  <si>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</si>
  <si>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</si>
  <si>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</si>
  <si>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</si>
  <si>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</si>
  <si>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</si>
  <si>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</si>
  <si>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</si>
  <si>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</si>
  <si>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</si>
  <si>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</si>
  <si>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</si>
  <si>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</si>
  <si>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</si>
  <si>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</si>
  <si>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</si>
  <si>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</si>
  <si>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</si>
  <si>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</si>
  <si>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</si>
  <si>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</si>
  <si>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</si>
  <si>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</si>
  <si>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</si>
  <si>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</si>
  <si>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</si>
  <si>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</si>
  <si>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</si>
  <si>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</si>
  <si>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</si>
  <si>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</si>
  <si>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</si>
  <si>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</si>
  <si>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</si>
  <si>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</si>
  <si>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</si>
  <si>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</si>
  <si>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</si>
  <si>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</si>
  <si>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</si>
  <si>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</si>
  <si>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</si>
  <si>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</si>
  <si>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</si>
  <si>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</si>
  <si>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</si>
  <si>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</si>
  <si>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</si>
  <si>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</si>
  <si>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</si>
  <si>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</si>
  <si>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</si>
  <si>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</si>
  <si>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</si>
  <si>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</si>
  <si>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</si>
  <si>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</si>
  <si>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</si>
  <si>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</si>
  <si>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</si>
  <si>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</si>
  <si>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</si>
  <si>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</si>
  <si>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</si>
  <si>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</si>
  <si>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</si>
  <si>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</si>
  <si>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</si>
  <si>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</si>
  <si>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</si>
  <si>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</si>
  <si>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</si>
  <si>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</si>
  <si>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</si>
  <si>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</si>
  <si>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</si>
  <si>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</si>
  <si>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</si>
  <si>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</si>
  <si>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</si>
  <si>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</si>
  <si>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</si>
  <si>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</si>
  <si>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</si>
  <si>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</si>
  <si>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</si>
  <si>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</si>
  <si>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</si>
  <si>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</si>
  <si>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</si>
  <si>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</si>
  <si>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</si>
  <si>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</si>
  <si>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</si>
  <si>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</si>
  <si>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</si>
  <si>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</si>
  <si>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</si>
  <si>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</si>
  <si>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</si>
  <si>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</si>
  <si>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</si>
  <si>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</si>
  <si>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</si>
  <si>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</si>
  <si>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</si>
  <si>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</si>
  <si>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</si>
  <si>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</si>
  <si>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</si>
  <si>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</si>
  <si>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</si>
  <si>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</si>
  <si>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</si>
  <si>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</si>
  <si>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</si>
  <si>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</si>
  <si>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</si>
  <si>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</si>
  <si>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</si>
  <si>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</si>
  <si>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</si>
  <si>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</si>
  <si>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</si>
  <si>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</si>
  <si>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</si>
  <si>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</si>
  <si>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</si>
  <si>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</si>
  <si>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</si>
  <si>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</si>
  <si>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</si>
  <si>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</si>
  <si>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</si>
  <si>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</si>
  <si>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</si>
  <si>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</si>
  <si>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</si>
  <si>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</si>
  <si>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</si>
  <si>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</si>
  <si>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</si>
  <si>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</si>
  <si>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</si>
  <si>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</si>
  <si>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</si>
  <si>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</si>
  <si>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</si>
  <si>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</si>
  <si>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</si>
  <si>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</si>
  <si>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</si>
  <si>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</si>
  <si>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</si>
  <si>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</si>
  <si>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</si>
  <si>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</si>
  <si>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</si>
  <si>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</si>
  <si>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</si>
  <si>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</si>
  <si>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</si>
  <si>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</si>
  <si>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</si>
  <si>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</si>
  <si>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</si>
  <si>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</si>
  <si>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</si>
  <si>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</si>
  <si>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</si>
  <si>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</si>
  <si>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</si>
  <si>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</si>
  <si>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</si>
  <si>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</si>
  <si>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</si>
  <si>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</si>
  <si>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</si>
  <si>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</si>
  <si>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</si>
  <si>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</si>
  <si>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</si>
  <si>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</si>
  <si>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</si>
  <si>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</si>
  <si>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</si>
  <si>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</si>
  <si>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</si>
  <si>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</si>
  <si>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</si>
  <si>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</si>
  <si>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</si>
  <si>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</si>
  <si>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</si>
  <si>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</si>
  <si>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</si>
  <si>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</si>
  <si>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</si>
  <si>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</si>
  <si>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</si>
  <si>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</si>
  <si>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</si>
  <si>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</si>
  <si>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</si>
  <si>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</si>
  <si>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</si>
  <si>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</si>
  <si>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</si>
  <si>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</si>
  <si>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</si>
  <si>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</si>
  <si>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</si>
  <si>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</si>
  <si>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</si>
  <si>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</si>
  <si>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</si>
  <si>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</si>
  <si>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</si>
  <si>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</si>
  <si>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</si>
  <si>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</si>
  <si>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</si>
  <si>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</si>
  <si>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</si>
  <si>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</si>
  <si>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</si>
  <si>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</si>
  <si>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</si>
  <si>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</si>
  <si>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</si>
  <si>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</si>
  <si>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</si>
  <si>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</si>
  <si>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</si>
  <si>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</si>
  <si>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</si>
  <si>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</si>
  <si>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</si>
  <si>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</si>
  <si>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</si>
  <si>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</si>
  <si>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</si>
  <si>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</si>
  <si>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</si>
  <si>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</si>
  <si>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</si>
  <si>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</si>
  <si>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</si>
  <si>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</si>
  <si>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</si>
  <si>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</si>
  <si>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</si>
  <si>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</si>
  <si>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</si>
  <si>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</si>
  <si>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</si>
  <si>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</si>
  <si>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</si>
  <si>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</si>
  <si>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</si>
  <si>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</si>
  <si>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</si>
  <si>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</si>
  <si>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</si>
  <si>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</si>
  <si>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</si>
  <si>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</si>
  <si>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</si>
  <si>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</si>
  <si>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</si>
  <si>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</si>
  <si>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</si>
  <si>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</si>
  <si>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</si>
  <si>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</si>
  <si>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</si>
  <si>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</si>
  <si>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</si>
  <si>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</si>
  <si>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</si>
  <si>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</si>
  <si>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</si>
  <si>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</si>
  <si>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</si>
  <si>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</si>
  <si>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</si>
  <si>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</si>
  <si>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</si>
  <si>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</si>
  <si>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</si>
  <si>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</si>
  <si>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</si>
  <si>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</si>
  <si>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</si>
  <si>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</si>
  <si>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</si>
  <si>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</si>
  <si>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</si>
  <si>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</si>
  <si>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</si>
  <si>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</si>
  <si>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</si>
  <si>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</si>
  <si>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</si>
  <si>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</si>
  <si>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</si>
  <si>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</si>
  <si>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</si>
  <si>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</si>
  <si>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</si>
  <si>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</si>
  <si>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</si>
  <si>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</si>
  <si>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</si>
  <si>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</si>
  <si>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</si>
  <si>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</si>
  <si>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</si>
  <si>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</si>
  <si>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</si>
  <si>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</si>
  <si>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</si>
  <si>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</si>
  <si>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</si>
  <si>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</si>
  <si>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</si>
  <si>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</si>
  <si>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</si>
  <si>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</si>
  <si>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</si>
  <si>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</si>
  <si>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</si>
  <si>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</si>
  <si>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</si>
  <si>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</si>
  <si>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</si>
  <si>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</si>
  <si>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</si>
  <si>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</si>
  <si>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</si>
  <si>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</si>
  <si>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</si>
  <si>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</si>
  <si>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</si>
  <si>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</si>
  <si>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</si>
  <si>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</si>
  <si>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</si>
  <si>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</si>
  <si>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</si>
  <si>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</si>
  <si>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</si>
  <si>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</si>
  <si>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</si>
  <si>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</si>
  <si>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</si>
  <si>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</si>
  <si>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</si>
  <si>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</si>
  <si>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</si>
  <si>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</si>
  <si>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</si>
  <si>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</si>
  <si>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</si>
  <si>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</si>
  <si>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</si>
  <si>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</si>
  <si>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</si>
  <si>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</si>
  <si>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</si>
  <si>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</si>
  <si>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</si>
  <si>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</si>
  <si>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</si>
  <si>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</si>
  <si>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</si>
  <si>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</si>
  <si>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</si>
  <si>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</si>
  <si>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</si>
  <si>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</si>
  <si>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</si>
  <si>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</si>
  <si>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</si>
  <si>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</si>
  <si>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</si>
  <si>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</si>
  <si>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</si>
  <si>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</si>
  <si>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</si>
  <si>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</si>
  <si>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</si>
  <si>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</si>
  <si>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</si>
  <si>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</si>
  <si>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</si>
  <si>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</si>
  <si>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</si>
  <si>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</si>
  <si>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</si>
  <si>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</si>
  <si>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</si>
  <si>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</si>
  <si>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</si>
  <si>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</si>
  <si>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</si>
  <si>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</si>
  <si>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</si>
  <si>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</si>
  <si>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</si>
  <si>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</si>
  <si>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</si>
  <si>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</si>
  <si>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</si>
  <si>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</si>
  <si>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</si>
  <si>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</si>
  <si>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</si>
  <si>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</si>
  <si>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</si>
  <si>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</si>
  <si>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</si>
  <si>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</si>
  <si>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</si>
  <si>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</si>
  <si>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</si>
  <si>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</si>
  <si>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</si>
  <si>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</si>
  <si>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</si>
  <si>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</si>
  <si>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</si>
  <si>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</si>
  <si>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</si>
  <si>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</si>
  <si>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</si>
  <si>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</si>
  <si>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</si>
  <si>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</si>
  <si>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</si>
  <si>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</si>
  <si>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</si>
  <si>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</si>
  <si>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</si>
  <si>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</si>
  <si>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</si>
  <si>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</si>
  <si>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</si>
  <si>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</si>
  <si>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</si>
  <si>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</si>
  <si>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</si>
  <si>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</si>
  <si>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</si>
  <si>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</si>
  <si>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</si>
  <si>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</si>
  <si>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</si>
  <si>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</si>
  <si>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</si>
  <si>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</si>
  <si>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</si>
  <si>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</si>
  <si>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</si>
  <si>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</si>
  <si>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</si>
  <si>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</si>
  <si>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</si>
  <si>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</si>
  <si>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</si>
  <si>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</si>
  <si>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</si>
  <si>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</si>
  <si>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</si>
  <si>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</si>
  <si>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</si>
  <si>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</si>
  <si>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</si>
  <si>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</si>
  <si>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</si>
  <si>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</si>
  <si>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</si>
  <si>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</si>
  <si>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</si>
  <si>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</si>
  <si>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</si>
  <si>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</si>
  <si>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</si>
  <si>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</si>
  <si>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</si>
  <si>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</si>
  <si>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</si>
  <si>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</si>
  <si>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</si>
  <si>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</si>
  <si>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</si>
  <si>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</si>
  <si>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</si>
  <si>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</si>
  <si>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</si>
  <si>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</si>
  <si>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</si>
  <si>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</si>
  <si>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</si>
  <si>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</si>
  <si>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</si>
  <si>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</si>
  <si>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</si>
  <si>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</si>
  <si>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</si>
  <si>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</si>
  <si>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</si>
  <si>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</si>
  <si>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</si>
  <si>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</si>
  <si>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</si>
  <si>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</si>
  <si>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</si>
  <si>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</si>
  <si>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</si>
  <si>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</si>
  <si>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</si>
  <si>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</si>
  <si>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</si>
  <si>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</si>
  <si>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</si>
  <si>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</si>
  <si>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</si>
  <si>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</si>
  <si>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</si>
  <si>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</si>
  <si>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</si>
  <si>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</si>
  <si>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</si>
  <si>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</si>
  <si>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</si>
  <si>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</si>
  <si>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</si>
  <si>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</si>
  <si>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</si>
  <si>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</si>
  <si>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</si>
  <si>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</si>
  <si>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</si>
  <si>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</si>
  <si>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</si>
  <si>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</si>
  <si>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</si>
  <si>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</si>
  <si>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</si>
  <si>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</si>
  <si>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</si>
  <si>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</si>
  <si>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</si>
  <si>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</si>
  <si>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</si>
  <si>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</si>
  <si>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</si>
  <si>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</si>
  <si>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</si>
  <si>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</si>
  <si>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</si>
  <si>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</si>
  <si>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</si>
  <si>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</si>
  <si>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</si>
  <si>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</si>
  <si>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</si>
  <si>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</si>
  <si>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</si>
  <si>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</si>
  <si>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</si>
  <si>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</si>
  <si>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</si>
  <si>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</si>
  <si>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</si>
  <si>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</si>
  <si>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</si>
  <si>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</si>
  <si>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</si>
  <si>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</si>
  <si>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</si>
  <si>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</si>
  <si>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</si>
  <si>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</si>
  <si>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</si>
  <si>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</si>
  <si>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</si>
  <si>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</si>
  <si>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</si>
  <si>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</si>
  <si>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</si>
  <si>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</si>
  <si>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</si>
  <si>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</si>
  <si>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</si>
  <si>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</si>
  <si>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</si>
  <si>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</si>
  <si>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</si>
  <si>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</si>
  <si>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</si>
  <si>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</si>
  <si>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</si>
  <si>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</si>
  <si>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</si>
  <si>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</si>
  <si>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</si>
  <si>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</si>
  <si>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</si>
  <si>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</si>
  <si>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</si>
  <si>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</si>
  <si>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</si>
  <si>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</si>
  <si>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</si>
  <si>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</si>
  <si>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</si>
  <si>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</si>
  <si>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</si>
  <si>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</si>
  <si>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</si>
  <si>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</si>
  <si>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</si>
  <si>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</si>
  <si>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</si>
  <si>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</si>
  <si>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</si>
  <si>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</si>
  <si>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</si>
  <si>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</si>
  <si>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</si>
  <si>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</si>
  <si>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</si>
  <si>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</si>
  <si>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</si>
  <si>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</si>
  <si>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</si>
  <si>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</si>
  <si>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</si>
  <si>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</si>
  <si>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</si>
  <si>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</si>
  <si>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</si>
  <si>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</si>
  <si>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</si>
  <si>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</si>
  <si>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</si>
  <si>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</si>
  <si>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</si>
  <si>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</si>
  <si>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</si>
  <si>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</si>
  <si>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</si>
  <si>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</si>
  <si>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</si>
  <si>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</si>
  <si>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</si>
  <si>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</si>
  <si>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</si>
  <si>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</si>
  <si>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</si>
  <si>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</si>
  <si>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</si>
  <si>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</si>
  <si>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</si>
  <si>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</si>
  <si>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</si>
  <si>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</si>
  <si>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</si>
  <si>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</si>
  <si>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</si>
  <si>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</si>
  <si>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</si>
  <si>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</si>
  <si>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</si>
  <si>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</si>
  <si>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</si>
  <si>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</si>
  <si>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</si>
  <si>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</si>
  <si>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</si>
  <si>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</si>
  <si>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</si>
  <si>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</si>
  <si>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</si>
  <si>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</si>
  <si>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</si>
  <si>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</si>
  <si>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</si>
  <si>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</si>
  <si>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</si>
  <si>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</si>
  <si>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</si>
  <si>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</si>
  <si>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</si>
  <si>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</si>
  <si>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</si>
  <si>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</si>
  <si>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</si>
  <si>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</si>
  <si>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</si>
  <si>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</si>
  <si>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</si>
  <si>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</si>
  <si>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</si>
  <si>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</si>
  <si>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</si>
  <si>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</si>
  <si>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</si>
  <si>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</si>
  <si>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</si>
  <si>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</si>
  <si>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</si>
  <si>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</si>
  <si>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</si>
  <si>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</si>
  <si>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</si>
  <si>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</si>
  <si>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</si>
  <si>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</si>
  <si>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</si>
  <si>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</si>
  <si>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</si>
  <si>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</si>
  <si>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</si>
  <si>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</si>
  <si>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</si>
  <si>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</si>
  <si>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</si>
  <si>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</si>
  <si>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</si>
  <si>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</si>
  <si>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</si>
  <si>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</si>
  <si>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</si>
  <si>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</si>
  <si>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</si>
  <si>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</si>
  <si>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</si>
  <si>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</si>
  <si>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</si>
  <si>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</si>
  <si>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</si>
  <si>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</si>
  <si>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</si>
  <si>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</si>
  <si>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</si>
  <si>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</si>
  <si>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</si>
  <si>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</si>
  <si>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</si>
  <si>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</si>
  <si>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</si>
  <si>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</si>
  <si>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</si>
  <si>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</si>
  <si>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</si>
  <si>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</si>
  <si>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</si>
  <si>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</si>
  <si>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</si>
  <si>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</si>
  <si>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</si>
  <si>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</si>
  <si>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</si>
  <si>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</si>
  <si>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</si>
  <si>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</si>
  <si>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</si>
  <si>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</si>
  <si>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</si>
  <si>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</si>
  <si>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</si>
  <si>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</si>
  <si>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</si>
  <si>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</si>
  <si>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</si>
  <si>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</si>
  <si>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</si>
  <si>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</si>
  <si>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</si>
  <si>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</si>
  <si>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</si>
  <si>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</si>
  <si>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</si>
  <si>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</si>
  <si>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</si>
  <si>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</si>
  <si>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</si>
  <si>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</si>
  <si>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</si>
  <si>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</si>
  <si>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</si>
  <si>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</si>
  <si>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</si>
  <si>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</si>
  <si>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</si>
  <si>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</si>
  <si>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UNION</t>
  </si>
  <si>
    <t>PO BOX 190</t>
  </si>
  <si>
    <t>DONGOLA</t>
  </si>
  <si>
    <t>DR PAIGE H MAGINEL</t>
  </si>
  <si>
    <t>pmaginel@dongolaschool.com</t>
  </si>
  <si>
    <t>618-827-3841</t>
  </si>
  <si>
    <t>618-827-4641</t>
  </si>
  <si>
    <t>2011 REFUNDING BONDS</t>
  </si>
  <si>
    <t>TRI-CO SPECIAL EDUCATION CCOP</t>
  </si>
  <si>
    <t>FIVE COUNTY REGIONAL VOCATIONAL COOP</t>
  </si>
  <si>
    <t>Page 26, Special Education, Other receipts: GSA allocation for Special Education $ 1,031</t>
  </si>
  <si>
    <t>2016 WORKING CASH BONDS</t>
  </si>
  <si>
    <t>2016 BUILDING BONDS</t>
  </si>
  <si>
    <t>Page 14, Fund 10, Account 4999: REAP $ 11,919</t>
  </si>
  <si>
    <t>Dongola USD 66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</si>
</sst>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779318</xdr:colOff>
          <xdr:row>3</xdr:row>
          <xdr:rowOff>8659</xdr:rowOff>
        </xdr:from>
        <xdr:to>
          <xdr:col>0</xdr:col>
          <xdr:colOff>1690255</xdr:colOff>
          <xdr:row>7</xdr:row>
          <xdr:rowOff>36368</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2093</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30091066022</v>
      </c>
      <c r="B13" s="2104"/>
      <c r="C13" s="2104"/>
      <c r="D13" s="2104"/>
      <c r="E13" s="2104"/>
      <c r="F13" s="2104"/>
      <c r="G13" s="2104"/>
      <c r="H13" s="2105"/>
      <c r="I13" s="185"/>
      <c r="J13" s="184"/>
      <c r="K13" s="182"/>
      <c r="L13" s="184"/>
      <c r="M13" s="184"/>
      <c r="N13" s="184"/>
      <c r="O13" s="184"/>
      <c r="P13" s="184"/>
      <c r="Q13" s="184"/>
      <c r="R13" s="184"/>
      <c r="S13" s="184"/>
      <c r="T13" s="2108" t="s">
        <v>2094</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2102</v>
      </c>
      <c r="B15" s="2106"/>
      <c r="C15" s="2106"/>
      <c r="D15" s="2106"/>
      <c r="E15" s="2106"/>
      <c r="F15" s="2106"/>
      <c r="G15" s="2106"/>
      <c r="H15" s="2107"/>
      <c r="T15" s="2073" t="s">
        <v>2095</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2116</v>
      </c>
      <c r="B17" s="2131"/>
      <c r="C17" s="2131"/>
      <c r="D17" s="2131"/>
      <c r="E17" s="2131"/>
      <c r="F17" s="2131"/>
      <c r="G17" s="2131"/>
      <c r="H17" s="2132"/>
      <c r="T17" s="2118" t="s">
        <v>2096</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2103</v>
      </c>
      <c r="B19" s="2102"/>
      <c r="C19" s="2102"/>
      <c r="D19" s="2102"/>
      <c r="E19" s="2102"/>
      <c r="F19" s="2102"/>
      <c r="G19" s="2102"/>
      <c r="H19" s="2100"/>
      <c r="I19" s="184"/>
      <c r="J19" s="378"/>
      <c r="K19" s="195"/>
      <c r="L19" s="193"/>
      <c r="M19" s="659" t="s">
        <v>360</v>
      </c>
      <c r="P19" s="181"/>
      <c r="Q19" s="181"/>
      <c r="R19" s="181"/>
      <c r="S19" s="185"/>
      <c r="T19" s="2101" t="s">
        <v>2097</v>
      </c>
      <c r="U19" s="2099"/>
      <c r="V19" s="2099"/>
      <c r="W19" s="2100"/>
      <c r="X19" s="2116" t="s">
        <v>2033</v>
      </c>
      <c r="Y19" s="2117"/>
      <c r="Z19" s="2114">
        <v>62906</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2104</v>
      </c>
      <c r="B21" s="2099"/>
      <c r="C21" s="2099"/>
      <c r="D21" s="2099"/>
      <c r="E21" s="2099"/>
      <c r="F21" s="2099"/>
      <c r="G21" s="2099"/>
      <c r="H21" s="2100"/>
      <c r="I21" s="2124" t="s">
        <v>786</v>
      </c>
      <c r="J21" s="2087"/>
      <c r="K21" s="2087"/>
      <c r="L21" s="2087"/>
      <c r="M21" s="2087"/>
      <c r="N21" s="2087"/>
      <c r="O21" s="2087"/>
      <c r="P21" s="2087"/>
      <c r="Q21" s="2087"/>
      <c r="R21" s="2087"/>
      <c r="S21" s="2088"/>
      <c r="T21" s="2068" t="s">
        <v>2098</v>
      </c>
      <c r="U21" s="2069"/>
      <c r="V21" s="2069"/>
      <c r="W21" s="2069"/>
      <c r="X21" s="2082" t="s">
        <v>2099</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c r="B23" s="2122"/>
      <c r="C23" s="2122"/>
      <c r="D23" s="2122"/>
      <c r="E23" s="2122"/>
      <c r="F23" s="2122"/>
      <c r="G23" s="2122"/>
      <c r="H23" s="2123"/>
      <c r="T23" s="2068" t="s">
        <v>2101</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62926</v>
      </c>
      <c r="B25" s="2099"/>
      <c r="C25" s="2099"/>
      <c r="D25" s="2099"/>
      <c r="E25" s="2099"/>
      <c r="F25" s="2099"/>
      <c r="G25" s="2099"/>
      <c r="H25" s="2100"/>
      <c r="I25" s="660"/>
      <c r="J25" s="204"/>
      <c r="K25" s="204"/>
      <c r="L25" s="204"/>
      <c r="M25" s="204"/>
      <c r="N25" s="204"/>
      <c r="O25" s="204"/>
      <c r="P25" s="204"/>
      <c r="Q25" s="204"/>
      <c r="R25" s="204"/>
      <c r="S25" s="205"/>
      <c r="T25" s="2065" t="s">
        <v>2100</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2105</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2106</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2107</v>
      </c>
      <c r="B42" s="2099"/>
      <c r="C42" s="2100"/>
      <c r="D42" s="2116" t="s">
        <v>2108</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4"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v>35431</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2094</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16097976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2.31836/100</f>
        <v>2.3183600000000002E-2</v>
      </c>
      <c r="E10" s="100" t="s">
        <v>1186</v>
      </c>
      <c r="F10" s="472">
        <f>0.72857/100</f>
        <v>7.2857000000000009E-3</v>
      </c>
      <c r="G10" s="100" t="s">
        <v>1186</v>
      </c>
      <c r="H10" s="472">
        <f>0.19454/100</f>
        <v>1.9453999999999999E-3</v>
      </c>
      <c r="I10" s="100" t="s">
        <v>1187</v>
      </c>
      <c r="J10" s="473">
        <f>ROUND(D10+F10+H10,5)</f>
        <v>3.2410000000000001E-2</v>
      </c>
      <c r="K10" s="93"/>
      <c r="L10" s="472">
        <f>0.04834/100</f>
        <v>4.8339999999999999E-4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2449888</v>
      </c>
      <c r="E16" s="100"/>
      <c r="F16" s="82">
        <f>SUM('Acct Summary 7-8'!C17,'Acct Summary 7-8'!D17,'Acct Summary 7-8'!F17)</f>
        <v>2498938</v>
      </c>
      <c r="G16" s="100"/>
      <c r="H16" s="82">
        <f>SUM(D16-F16)</f>
        <v>-49050</v>
      </c>
      <c r="I16" s="93"/>
      <c r="J16" s="82">
        <f>SUM('Acct Summary 7-8'!C81,'Acct Summary 7-8'!D81,'Acct Summary 7-8'!F81,'Acct Summary 7-8'!I81)</f>
        <v>523171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2221520.6880000001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Dongola USD 66</v>
      </c>
      <c r="E7" s="136"/>
      <c r="G7" s="137"/>
      <c r="H7" s="138"/>
      <c r="I7" s="138"/>
      <c r="J7" s="138"/>
      <c r="K7" s="138"/>
      <c r="L7"/>
      <c r="M7"/>
      <c r="N7"/>
      <c r="O7"/>
      <c r="P7"/>
    </row>
    <row r="8" spans="1:18" ht="12.75" x14ac:dyDescent="0.2">
      <c r="A8"/>
      <c r="B8"/>
      <c r="C8" s="134" t="s">
        <v>1341</v>
      </c>
      <c r="D8" s="139">
        <f>COVER!A13</f>
        <v>30091066022</v>
      </c>
      <c r="E8" s="140"/>
      <c r="G8"/>
      <c r="H8"/>
      <c r="I8"/>
      <c r="J8"/>
      <c r="K8"/>
      <c r="L8"/>
      <c r="M8"/>
      <c r="N8"/>
      <c r="O8"/>
      <c r="P8"/>
    </row>
    <row r="9" spans="1:18" ht="12.75" x14ac:dyDescent="0.2">
      <c r="A9"/>
      <c r="B9"/>
      <c r="C9" s="134" t="s">
        <v>829</v>
      </c>
      <c r="D9" s="334"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523171</v>
      </c>
      <c r="I12" s="1162"/>
      <c r="J12" s="1162"/>
      <c r="K12" s="1163">
        <f>TRUNC((H12/H13*100000),5)/100000</f>
        <v>0.21354894590000001</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2449888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2498938</v>
      </c>
      <c r="I17" s="1162"/>
      <c r="J17" s="1168"/>
      <c r="K17" s="1163">
        <f>TRUNC((H17/H18*100000),5)/100000</f>
        <v>1.0200213234</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2449888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5.6714005999999992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523171</v>
      </c>
      <c r="I24" s="684"/>
      <c r="J24" s="684"/>
      <c r="K24" s="1172">
        <f>TRUNC(((H24/H25*100000)/100000),2)</f>
        <v>75.36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6941.4944400000004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443475.09184000001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800000</v>
      </c>
      <c r="I32" s="1170"/>
      <c r="J32" s="1170"/>
      <c r="K32" s="1172">
        <f>TRUNC(100-((((H32/H33*100))*100)/100),2)</f>
        <v>63.98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2221520.6880000001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21644+5000</f>
        <v>26644</v>
      </c>
      <c r="D4" s="412">
        <v>31908</v>
      </c>
      <c r="E4" s="412">
        <v>51553</v>
      </c>
      <c r="F4" s="412">
        <v>43960</v>
      </c>
      <c r="G4" s="412">
        <v>62955</v>
      </c>
      <c r="H4" s="412">
        <v>385534</v>
      </c>
      <c r="I4" s="412">
        <v>420659</v>
      </c>
      <c r="J4" s="436">
        <v>11093</v>
      </c>
      <c r="K4" s="412">
        <v>0</v>
      </c>
      <c r="L4" s="412">
        <v>33291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26644</v>
      </c>
      <c r="D13" s="689">
        <f t="shared" ref="D13:L13" si="0">SUM(D4:D12)</f>
        <v>31908</v>
      </c>
      <c r="E13" s="689">
        <f t="shared" si="0"/>
        <v>51553</v>
      </c>
      <c r="F13" s="689">
        <f t="shared" si="0"/>
        <v>43960</v>
      </c>
      <c r="G13" s="689">
        <f t="shared" si="0"/>
        <v>62955</v>
      </c>
      <c r="H13" s="689">
        <f t="shared" si="0"/>
        <v>385534</v>
      </c>
      <c r="I13" s="689">
        <f t="shared" si="0"/>
        <v>420659</v>
      </c>
      <c r="J13" s="689">
        <f t="shared" si="0"/>
        <v>11093</v>
      </c>
      <c r="K13" s="689">
        <f t="shared" si="0"/>
        <v>0</v>
      </c>
      <c r="L13" s="689">
        <f t="shared" si="0"/>
        <v>33291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12744</v>
      </c>
      <c r="N16" s="719"/>
    </row>
    <row r="17" spans="1:14" s="704" customFormat="1" ht="12.75" customHeight="1" x14ac:dyDescent="0.2">
      <c r="A17" s="718" t="s">
        <v>1751</v>
      </c>
      <c r="B17" s="542">
        <v>230</v>
      </c>
      <c r="C17" s="507"/>
      <c r="D17" s="507"/>
      <c r="E17" s="507"/>
      <c r="F17" s="507"/>
      <c r="G17" s="507"/>
      <c r="H17" s="507"/>
      <c r="I17" s="507"/>
      <c r="J17" s="507"/>
      <c r="K17" s="507"/>
      <c r="L17" s="507"/>
      <c r="M17" s="436">
        <v>4285008</v>
      </c>
      <c r="N17" s="719"/>
    </row>
    <row r="18" spans="1:14" s="704" customFormat="1" ht="12.75" customHeight="1" x14ac:dyDescent="0.2">
      <c r="A18" s="718" t="s">
        <v>1752</v>
      </c>
      <c r="B18" s="542">
        <v>240</v>
      </c>
      <c r="C18" s="507"/>
      <c r="D18" s="507"/>
      <c r="E18" s="507"/>
      <c r="F18" s="507"/>
      <c r="G18" s="507"/>
      <c r="H18" s="507"/>
      <c r="I18" s="507"/>
      <c r="J18" s="507"/>
      <c r="K18" s="507"/>
      <c r="L18" s="507"/>
      <c r="M18" s="436">
        <v>318279</v>
      </c>
      <c r="N18" s="719"/>
    </row>
    <row r="19" spans="1:14" s="704" customFormat="1" ht="12.75" customHeight="1" x14ac:dyDescent="0.2">
      <c r="A19" s="718" t="s">
        <v>1753</v>
      </c>
      <c r="B19" s="542">
        <v>250</v>
      </c>
      <c r="C19" s="507"/>
      <c r="D19" s="507"/>
      <c r="E19" s="507"/>
      <c r="F19" s="507"/>
      <c r="G19" s="507"/>
      <c r="H19" s="507"/>
      <c r="I19" s="507"/>
      <c r="J19" s="507"/>
      <c r="K19" s="507"/>
      <c r="L19" s="507"/>
      <c r="M19" s="436">
        <f>276252+443101+36129</f>
        <v>755482</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51553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748447</v>
      </c>
    </row>
    <row r="23" spans="1:14" ht="13.5" customHeight="1" thickBot="1" x14ac:dyDescent="0.25">
      <c r="A23" s="464" t="s">
        <v>748</v>
      </c>
      <c r="B23" s="724"/>
      <c r="C23" s="433"/>
      <c r="D23" s="433"/>
      <c r="E23" s="433"/>
      <c r="F23" s="433"/>
      <c r="G23" s="433"/>
      <c r="H23" s="433"/>
      <c r="I23" s="433"/>
      <c r="J23" s="433"/>
      <c r="K23" s="433"/>
      <c r="L23" s="433"/>
      <c r="M23" s="693">
        <f>SUM(M15:M22)</f>
        <v>5371513</v>
      </c>
      <c r="N23" s="693">
        <f>SUM(N21:N22)</f>
        <v>800000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33291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33291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800000</v>
      </c>
    </row>
    <row r="37" spans="1:14" ht="13.5" thickBot="1" x14ac:dyDescent="0.25">
      <c r="A37" s="464" t="s">
        <v>758</v>
      </c>
      <c r="B37" s="724"/>
      <c r="C37" s="507"/>
      <c r="D37" s="507"/>
      <c r="E37" s="507"/>
      <c r="F37" s="507"/>
      <c r="G37" s="507"/>
      <c r="H37" s="507"/>
      <c r="I37" s="507"/>
      <c r="J37" s="507"/>
      <c r="K37" s="507"/>
      <c r="L37" s="514"/>
      <c r="M37" s="433"/>
      <c r="N37" s="693">
        <f>SUM(N36:N36)</f>
        <v>800000</v>
      </c>
    </row>
    <row r="38" spans="1:14" customFormat="1" ht="13.5" customHeight="1" thickTop="1" x14ac:dyDescent="0.2">
      <c r="A38" s="628" t="s">
        <v>496</v>
      </c>
      <c r="B38" s="542">
        <v>714</v>
      </c>
      <c r="C38" s="727">
        <v>0</v>
      </c>
      <c r="D38" s="727">
        <v>0</v>
      </c>
      <c r="E38" s="727">
        <v>51553</v>
      </c>
      <c r="F38" s="727">
        <v>0</v>
      </c>
      <c r="G38" s="727">
        <v>62955</v>
      </c>
      <c r="H38" s="727">
        <v>385534</v>
      </c>
      <c r="I38" s="727">
        <v>0</v>
      </c>
      <c r="J38" s="726">
        <v>11093</v>
      </c>
      <c r="K38" s="727">
        <v>0</v>
      </c>
      <c r="L38" s="1100">
        <v>0</v>
      </c>
      <c r="M38" s="694"/>
      <c r="N38" s="694"/>
    </row>
    <row r="39" spans="1:14" customFormat="1" ht="13.5" customHeight="1" x14ac:dyDescent="0.2">
      <c r="A39" s="628" t="s">
        <v>405</v>
      </c>
      <c r="B39" s="542">
        <v>730</v>
      </c>
      <c r="C39" s="727">
        <v>26644</v>
      </c>
      <c r="D39" s="727">
        <v>31908</v>
      </c>
      <c r="E39" s="727">
        <v>0</v>
      </c>
      <c r="F39" s="727">
        <v>43960</v>
      </c>
      <c r="G39" s="727">
        <v>0</v>
      </c>
      <c r="H39" s="727">
        <v>0</v>
      </c>
      <c r="I39" s="727">
        <v>420659</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5371513</v>
      </c>
      <c r="N40" s="694"/>
    </row>
    <row r="41" spans="1:14" ht="13.5" customHeight="1" thickBot="1" x14ac:dyDescent="0.25">
      <c r="A41" s="464" t="s">
        <v>760</v>
      </c>
      <c r="B41" s="455"/>
      <c r="C41" s="485">
        <f>(SUM(C34,C37,C38,C39))</f>
        <v>26644</v>
      </c>
      <c r="D41" s="485">
        <f t="shared" ref="D41:L41" si="2">SUM(D34,D37,D38:D39)</f>
        <v>31908</v>
      </c>
      <c r="E41" s="485">
        <f t="shared" si="2"/>
        <v>51553</v>
      </c>
      <c r="F41" s="485">
        <f t="shared" si="2"/>
        <v>43960</v>
      </c>
      <c r="G41" s="485">
        <f t="shared" si="2"/>
        <v>62955</v>
      </c>
      <c r="H41" s="485">
        <f t="shared" si="2"/>
        <v>385534</v>
      </c>
      <c r="I41" s="485">
        <f t="shared" si="2"/>
        <v>420659</v>
      </c>
      <c r="J41" s="485">
        <f t="shared" si="2"/>
        <v>11093</v>
      </c>
      <c r="K41" s="485">
        <f t="shared" si="2"/>
        <v>0</v>
      </c>
      <c r="L41" s="485">
        <f t="shared" si="2"/>
        <v>33291</v>
      </c>
      <c r="M41" s="485">
        <f>SUM(M40)</f>
        <v>5371513</v>
      </c>
      <c r="N41" s="485">
        <f>SUM(N37)</f>
        <v>800000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H3" sqref="H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470688</v>
      </c>
      <c r="D4" s="695">
        <f>'Revenues 9-14'!D109</f>
        <v>123898</v>
      </c>
      <c r="E4" s="695">
        <f>'Revenues 9-14'!E109</f>
        <v>82368</v>
      </c>
      <c r="F4" s="695">
        <f>'Revenues 9-14'!F109</f>
        <v>31506</v>
      </c>
      <c r="G4" s="695">
        <f>'Revenues 9-14'!G109</f>
        <v>123685</v>
      </c>
      <c r="H4" s="695">
        <f>'Revenues 9-14'!H109</f>
        <v>0</v>
      </c>
      <c r="I4" s="695">
        <f>'Revenues 9-14'!I109</f>
        <v>6092</v>
      </c>
      <c r="J4" s="695">
        <f>'Revenues 9-14'!J109</f>
        <v>60959</v>
      </c>
      <c r="K4" s="695">
        <f>'Revenues 9-14'!K109</f>
        <v>0</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1341495</v>
      </c>
      <c r="D6" s="696">
        <f>'Revenues 9-14'!D173</f>
        <v>163930</v>
      </c>
      <c r="E6" s="696">
        <f>'Revenues 9-14'!E173</f>
        <v>0</v>
      </c>
      <c r="F6" s="696">
        <f>'Revenues 9-14'!F173</f>
        <v>110642</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201637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2013820</v>
      </c>
      <c r="D8" s="485">
        <f t="shared" ref="D8:K8" si="0">SUM(D4:D7)</f>
        <v>287828</v>
      </c>
      <c r="E8" s="485">
        <f t="shared" si="0"/>
        <v>82368</v>
      </c>
      <c r="F8" s="485">
        <f t="shared" si="0"/>
        <v>142148</v>
      </c>
      <c r="G8" s="485">
        <f t="shared" si="0"/>
        <v>123685</v>
      </c>
      <c r="H8" s="485">
        <f t="shared" si="0"/>
        <v>0</v>
      </c>
      <c r="I8" s="485">
        <f t="shared" si="0"/>
        <v>6092</v>
      </c>
      <c r="J8" s="485">
        <f t="shared" si="0"/>
        <v>60959</v>
      </c>
      <c r="K8" s="485">
        <f t="shared" si="0"/>
        <v>0</v>
      </c>
      <c r="L8" s="39"/>
    </row>
    <row r="9" spans="1:13" ht="15" thickTop="1" x14ac:dyDescent="0.2">
      <c r="A9" s="1019" t="s">
        <v>348</v>
      </c>
      <c r="B9" s="456">
        <v>3998</v>
      </c>
      <c r="C9" s="418">
        <v>617585</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2631405</v>
      </c>
      <c r="D10" s="485">
        <f t="shared" ref="D10:K10" si="1">SUM(D8:D9)</f>
        <v>287828</v>
      </c>
      <c r="E10" s="485">
        <f t="shared" si="1"/>
        <v>82368</v>
      </c>
      <c r="F10" s="485">
        <f t="shared" si="1"/>
        <v>142148</v>
      </c>
      <c r="G10" s="485">
        <f t="shared" si="1"/>
        <v>123685</v>
      </c>
      <c r="H10" s="485">
        <f t="shared" si="1"/>
        <v>0</v>
      </c>
      <c r="I10" s="485">
        <f t="shared" si="1"/>
        <v>6092</v>
      </c>
      <c r="J10" s="485">
        <f t="shared" si="1"/>
        <v>60959</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1242200</v>
      </c>
      <c r="D12" s="498" t="s">
        <v>1390</v>
      </c>
      <c r="E12" s="433" t="s">
        <v>1390</v>
      </c>
      <c r="F12" s="433" t="s">
        <v>1390</v>
      </c>
      <c r="G12" s="695">
        <f>'Expenditures 15-22'!K223</f>
        <v>21178</v>
      </c>
      <c r="H12" s="431"/>
      <c r="I12" s="433" t="s">
        <v>1390</v>
      </c>
      <c r="J12" s="433" t="s">
        <v>1390</v>
      </c>
      <c r="K12" s="431" t="s">
        <v>1390</v>
      </c>
      <c r="L12" s="39"/>
    </row>
    <row r="13" spans="1:13" x14ac:dyDescent="0.2">
      <c r="A13" s="734" t="s">
        <v>536</v>
      </c>
      <c r="B13" s="293">
        <v>2000</v>
      </c>
      <c r="C13" s="696">
        <f>'Expenditures 15-22'!K74</f>
        <v>564168</v>
      </c>
      <c r="D13" s="696">
        <f>'Expenditures 15-22'!K129</f>
        <v>264166</v>
      </c>
      <c r="E13" s="482" t="s">
        <v>1390</v>
      </c>
      <c r="F13" s="696">
        <f>'Expenditures 15-22'!K178</f>
        <v>176057</v>
      </c>
      <c r="G13" s="696">
        <f>'Expenditures 15-22'!K273</f>
        <v>87829</v>
      </c>
      <c r="H13" s="696">
        <f>'Expenditures 15-22'!K296</f>
        <v>14868</v>
      </c>
      <c r="I13" s="433" t="s">
        <v>1390</v>
      </c>
      <c r="J13" s="749">
        <f>'Expenditures 15-22'!K323</f>
        <v>74490</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252347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81882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2058715</v>
      </c>
      <c r="D17" s="485">
        <f t="shared" si="2"/>
        <v>264166</v>
      </c>
      <c r="E17" s="485">
        <f t="shared" si="2"/>
        <v>81882</v>
      </c>
      <c r="F17" s="485">
        <f t="shared" si="2"/>
        <v>176057</v>
      </c>
      <c r="G17" s="485">
        <f t="shared" si="2"/>
        <v>109007</v>
      </c>
      <c r="H17" s="485">
        <f t="shared" si="2"/>
        <v>14868</v>
      </c>
      <c r="I17" s="433"/>
      <c r="J17" s="485">
        <f>SUM(J12:J16)</f>
        <v>74490</v>
      </c>
      <c r="K17" s="485">
        <f>SUM(K12:K16)</f>
        <v>0</v>
      </c>
      <c r="L17" s="39"/>
    </row>
    <row r="18" spans="1:12" ht="15" customHeight="1" thickTop="1" x14ac:dyDescent="0.2">
      <c r="A18" s="1020" t="s">
        <v>1322</v>
      </c>
      <c r="B18" s="258">
        <v>4180</v>
      </c>
      <c r="C18" s="695">
        <f t="shared" ref="C18:H18" si="3">C9</f>
        <v>617585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2676300</v>
      </c>
      <c r="D19" s="485">
        <f t="shared" si="4"/>
        <v>264166</v>
      </c>
      <c r="E19" s="485">
        <f t="shared" si="4"/>
        <v>81882</v>
      </c>
      <c r="F19" s="485">
        <f t="shared" si="4"/>
        <v>176057</v>
      </c>
      <c r="G19" s="485">
        <f t="shared" si="4"/>
        <v>109007</v>
      </c>
      <c r="H19" s="485">
        <f t="shared" si="4"/>
        <v>14868</v>
      </c>
      <c r="I19" s="433"/>
      <c r="J19" s="485">
        <f>SUM(J17:J18)</f>
        <v>74490</v>
      </c>
      <c r="K19" s="485">
        <f>SUM(K17:K18)</f>
        <v>0</v>
      </c>
      <c r="L19" s="39"/>
    </row>
    <row r="20" spans="1:12" ht="27" thickTop="1" thickBot="1" x14ac:dyDescent="0.25">
      <c r="A20" s="458" t="s">
        <v>1323</v>
      </c>
      <c r="B20" s="459"/>
      <c r="C20" s="1018">
        <f>C8-C17</f>
        <v>-44895</v>
      </c>
      <c r="D20" s="1018">
        <f t="shared" ref="D20:K20" si="5">D8-D17</f>
        <v>23662</v>
      </c>
      <c r="E20" s="1018">
        <f t="shared" si="5"/>
        <v>486</v>
      </c>
      <c r="F20" s="1018">
        <f t="shared" si="5"/>
        <v>-33909</v>
      </c>
      <c r="G20" s="1018">
        <f t="shared" si="5"/>
        <v>14678</v>
      </c>
      <c r="H20" s="1018">
        <f t="shared" si="5"/>
        <v>-14868</v>
      </c>
      <c r="I20" s="1018">
        <f t="shared" si="5"/>
        <v>6092</v>
      </c>
      <c r="J20" s="1018">
        <f t="shared" si="5"/>
        <v>-13531</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400000</v>
      </c>
      <c r="I33" s="436">
        <v>400000</v>
      </c>
      <c r="J33" s="436"/>
      <c r="K33" s="436"/>
      <c r="L33" s="504"/>
    </row>
    <row r="34" spans="1:12" s="704" customFormat="1" x14ac:dyDescent="0.2">
      <c r="A34" s="1022" t="s">
        <v>1182</v>
      </c>
      <c r="B34" s="707">
        <v>7220</v>
      </c>
      <c r="C34" s="436"/>
      <c r="D34" s="436"/>
      <c r="E34" s="436"/>
      <c r="F34" s="436"/>
      <c r="G34" s="507"/>
      <c r="H34" s="435">
        <v>9902</v>
      </c>
      <c r="I34" s="435">
        <v>9500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409902</v>
      </c>
      <c r="I44" s="692">
        <f t="shared" si="6"/>
        <v>409500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9500</v>
      </c>
      <c r="I75" s="442">
        <v>9500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9500</v>
      </c>
      <c r="I76" s="692">
        <f t="shared" si="7"/>
        <v>9500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400402</v>
      </c>
      <c r="I77" s="444">
        <f t="shared" si="8"/>
        <v>400000</v>
      </c>
      <c r="J77" s="444">
        <f t="shared" si="8"/>
        <v>0</v>
      </c>
      <c r="K77" s="444">
        <f t="shared" si="8"/>
        <v>0</v>
      </c>
      <c r="L77" s="39"/>
    </row>
    <row r="78" spans="1:12" ht="29.25" customHeight="1" thickTop="1" thickBot="1" x14ac:dyDescent="0.25">
      <c r="A78" s="2216" t="s">
        <v>700</v>
      </c>
      <c r="B78" s="2217"/>
      <c r="C78" s="443">
        <f t="shared" ref="C78:K78" si="9">C20+C77</f>
        <v>-44895</v>
      </c>
      <c r="D78" s="443">
        <f t="shared" si="9"/>
        <v>23662</v>
      </c>
      <c r="E78" s="443">
        <f t="shared" si="9"/>
        <v>486</v>
      </c>
      <c r="F78" s="443">
        <f t="shared" si="9"/>
        <v>-33909</v>
      </c>
      <c r="G78" s="443">
        <f t="shared" si="9"/>
        <v>14678</v>
      </c>
      <c r="H78" s="443">
        <f t="shared" si="9"/>
        <v>385534</v>
      </c>
      <c r="I78" s="443">
        <f t="shared" si="9"/>
        <v>406092</v>
      </c>
      <c r="J78" s="443">
        <f t="shared" si="9"/>
        <v>-13531</v>
      </c>
      <c r="K78" s="443">
        <f t="shared" si="9"/>
        <v>0</v>
      </c>
      <c r="L78" s="505"/>
    </row>
    <row r="79" spans="1:12" ht="13.5" thickTop="1" x14ac:dyDescent="0.2">
      <c r="A79" s="820" t="s">
        <v>1930</v>
      </c>
      <c r="B79" s="460"/>
      <c r="C79" s="435">
        <v>71539</v>
      </c>
      <c r="D79" s="703">
        <v>8246</v>
      </c>
      <c r="E79" s="703">
        <v>51067</v>
      </c>
      <c r="F79" s="703">
        <v>77869</v>
      </c>
      <c r="G79" s="703">
        <v>48277</v>
      </c>
      <c r="H79" s="703">
        <v>0</v>
      </c>
      <c r="I79" s="703">
        <v>14567</v>
      </c>
      <c r="J79" s="703">
        <v>24624</v>
      </c>
      <c r="K79" s="703">
        <v>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26644</v>
      </c>
      <c r="D81" s="485">
        <f>SUM(D78:D80)</f>
        <v>31908</v>
      </c>
      <c r="E81" s="485">
        <f t="shared" ref="E81:K81" si="10">SUM(E78:E80)</f>
        <v>51553</v>
      </c>
      <c r="F81" s="485">
        <f t="shared" si="10"/>
        <v>43960</v>
      </c>
      <c r="G81" s="485">
        <f t="shared" si="10"/>
        <v>62955</v>
      </c>
      <c r="H81" s="485">
        <f t="shared" si="10"/>
        <v>385534</v>
      </c>
      <c r="I81" s="485">
        <f t="shared" si="10"/>
        <v>420659</v>
      </c>
      <c r="J81" s="485">
        <f t="shared" si="10"/>
        <v>11093</v>
      </c>
      <c r="K81" s="485">
        <f t="shared" si="10"/>
        <v>0</v>
      </c>
      <c r="L81" s="39"/>
    </row>
    <row r="82" spans="1:12" ht="0.75" customHeight="1" thickTop="1" thickBot="1" x14ac:dyDescent="0.25">
      <c r="A82" s="632" t="s">
        <v>406</v>
      </c>
      <c r="B82" s="630"/>
      <c r="C82" s="1136">
        <f>(C81-C79)</f>
        <v>-44895</v>
      </c>
      <c r="D82" s="1136">
        <f t="shared" ref="D82:K82" si="11">(D81-D79)</f>
        <v>23662</v>
      </c>
      <c r="E82" s="1136">
        <f t="shared" si="11"/>
        <v>486</v>
      </c>
      <c r="F82" s="1136">
        <f t="shared" si="11"/>
        <v>-33909</v>
      </c>
      <c r="G82" s="1136">
        <f t="shared" si="11"/>
        <v>14678</v>
      </c>
      <c r="H82" s="1136">
        <f t="shared" si="11"/>
        <v>385534</v>
      </c>
      <c r="I82" s="1136">
        <f t="shared" si="11"/>
        <v>406092</v>
      </c>
      <c r="J82" s="1136">
        <f t="shared" si="11"/>
        <v>-13531</v>
      </c>
      <c r="K82" s="1136">
        <f t="shared" si="11"/>
        <v>0</v>
      </c>
    </row>
    <row r="83" spans="1:12" ht="14.25" hidden="1" thickTop="1" thickBot="1" x14ac:dyDescent="0.25">
      <c r="A83" s="729" t="s">
        <v>407</v>
      </c>
      <c r="B83" s="631"/>
      <c r="C83" s="1137">
        <f>C82/C81</f>
        <v>-1.6849947455337035</v>
      </c>
      <c r="D83" s="1137">
        <f t="shared" ref="D83:K83" si="12">D82/D81</f>
        <v>0.7415695123480005</v>
      </c>
      <c r="E83" s="1137">
        <f t="shared" si="12"/>
        <v>9.4271914340581537E-3</v>
      </c>
      <c r="F83" s="1137">
        <f t="shared" si="12"/>
        <v>-0.77136032757051864</v>
      </c>
      <c r="G83" s="1137">
        <f t="shared" si="12"/>
        <v>0.23315066317210706</v>
      </c>
      <c r="H83" s="1137">
        <f t="shared" si="12"/>
        <v>1</v>
      </c>
      <c r="I83" s="1137">
        <f t="shared" si="12"/>
        <v>0.9653710012147606</v>
      </c>
      <c r="J83" s="1137">
        <f t="shared" si="12"/>
        <v>-1.2197782385288019</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375489</v>
      </c>
      <c r="D5" s="418">
        <v>118010</v>
      </c>
      <c r="E5" s="412">
        <v>82368</v>
      </c>
      <c r="F5" s="806">
        <v>31506</v>
      </c>
      <c r="G5" s="412">
        <v>60907</v>
      </c>
      <c r="H5" s="412">
        <v>0</v>
      </c>
      <c r="I5" s="412">
        <v>6092</v>
      </c>
      <c r="J5" s="436">
        <v>60959</v>
      </c>
      <c r="K5" s="412">
        <v>0</v>
      </c>
    </row>
    <row r="6" spans="1:12" ht="14.25" x14ac:dyDescent="0.2">
      <c r="A6" s="913" t="s">
        <v>482</v>
      </c>
      <c r="B6" s="40">
        <v>1130</v>
      </c>
      <c r="C6" s="412"/>
      <c r="D6" s="412"/>
      <c r="E6" s="481"/>
      <c r="F6" s="481"/>
      <c r="G6" s="433"/>
      <c r="H6" s="433"/>
      <c r="I6" s="433"/>
      <c r="J6" s="433"/>
      <c r="K6" s="433"/>
    </row>
    <row r="7" spans="1:12" x14ac:dyDescent="0.2">
      <c r="A7" s="913" t="s">
        <v>117</v>
      </c>
      <c r="B7" s="259">
        <v>1140</v>
      </c>
      <c r="C7" s="412">
        <v>6290</v>
      </c>
      <c r="D7" s="412"/>
      <c r="E7" s="433"/>
      <c r="F7" s="436"/>
      <c r="G7" s="436"/>
      <c r="H7" s="436"/>
      <c r="I7" s="433"/>
      <c r="J7" s="433"/>
      <c r="K7" s="433"/>
    </row>
    <row r="8" spans="1:12" x14ac:dyDescent="0.2">
      <c r="A8" s="913" t="s">
        <v>483</v>
      </c>
      <c r="B8" s="40">
        <v>1150</v>
      </c>
      <c r="C8" s="481"/>
      <c r="D8" s="481"/>
      <c r="E8" s="507"/>
      <c r="F8" s="507"/>
      <c r="G8" s="418">
        <v>60878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381779</v>
      </c>
      <c r="D12" s="484">
        <f t="shared" si="0"/>
        <v>118010</v>
      </c>
      <c r="E12" s="484">
        <f t="shared" si="0"/>
        <v>82368</v>
      </c>
      <c r="F12" s="484">
        <f t="shared" si="0"/>
        <v>31506</v>
      </c>
      <c r="G12" s="484">
        <f t="shared" si="0"/>
        <v>121785</v>
      </c>
      <c r="H12" s="484">
        <f t="shared" si="0"/>
        <v>0</v>
      </c>
      <c r="I12" s="484">
        <f t="shared" si="0"/>
        <v>6092</v>
      </c>
      <c r="J12" s="484">
        <f t="shared" si="0"/>
        <v>60959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34638</v>
      </c>
      <c r="D16" s="412"/>
      <c r="E16" s="412"/>
      <c r="F16" s="412"/>
      <c r="G16" s="412">
        <v>1900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34638</v>
      </c>
      <c r="D18" s="487">
        <f t="shared" ref="D18:K18" si="1">SUM(D14:D17)</f>
        <v>0</v>
      </c>
      <c r="E18" s="487">
        <f t="shared" si="1"/>
        <v>0</v>
      </c>
      <c r="F18" s="487">
        <f t="shared" si="1"/>
        <v>0</v>
      </c>
      <c r="G18" s="487">
        <f t="shared" si="1"/>
        <v>1900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1274</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1274</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1726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32</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1758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10886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10886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25000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5298</v>
      </c>
      <c r="D98" s="412"/>
      <c r="E98" s="490"/>
      <c r="F98" s="412"/>
      <c r="G98" s="490"/>
      <c r="H98" s="490"/>
      <c r="I98" s="698"/>
      <c r="J98" s="490"/>
      <c r="K98" s="490"/>
    </row>
    <row r="99" spans="1:12" ht="12.75" customHeight="1" x14ac:dyDescent="0.2">
      <c r="A99" s="913" t="s">
        <v>982</v>
      </c>
      <c r="B99" s="40">
        <v>1950</v>
      </c>
      <c r="C99" s="491">
        <v>6695</v>
      </c>
      <c r="D99" s="412">
        <v>5888</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3360</v>
      </c>
      <c r="D107" s="412"/>
      <c r="E107" s="412"/>
      <c r="F107" s="412"/>
      <c r="G107" s="412"/>
      <c r="H107" s="412"/>
      <c r="I107" s="412"/>
      <c r="J107" s="436"/>
      <c r="K107" s="412"/>
    </row>
    <row r="108" spans="1:12" ht="12.75" customHeight="1" thickBot="1" x14ac:dyDescent="0.25">
      <c r="A108" s="464" t="s">
        <v>577</v>
      </c>
      <c r="B108" s="738"/>
      <c r="C108" s="484">
        <f>SUM(C95:C107)</f>
        <v>40353</v>
      </c>
      <c r="D108" s="484">
        <f t="shared" ref="D108:K108" si="3">SUM(D95:D107)</f>
        <v>5888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470688</v>
      </c>
      <c r="D109" s="493">
        <f t="shared" si="4"/>
        <v>123898</v>
      </c>
      <c r="E109" s="493">
        <f t="shared" si="4"/>
        <v>82368</v>
      </c>
      <c r="F109" s="493">
        <f t="shared" si="4"/>
        <v>31506</v>
      </c>
      <c r="G109" s="493">
        <f t="shared" si="4"/>
        <v>123685</v>
      </c>
      <c r="H109" s="493">
        <f t="shared" si="4"/>
        <v>0</v>
      </c>
      <c r="I109" s="493">
        <f t="shared" si="4"/>
        <v>6092</v>
      </c>
      <c r="J109" s="493">
        <f t="shared" si="4"/>
        <v>60959</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1107631</v>
      </c>
      <c r="D117" s="418">
        <v>156657</v>
      </c>
      <c r="E117" s="412"/>
      <c r="F117" s="418"/>
      <c r="G117" s="418"/>
      <c r="H117" s="412"/>
      <c r="I117" s="433"/>
      <c r="J117" s="436"/>
      <c r="K117" s="412"/>
    </row>
    <row r="118" spans="1:11" ht="12.75" customHeight="1" x14ac:dyDescent="0.2">
      <c r="A118" s="477" t="s">
        <v>1758</v>
      </c>
      <c r="B118" s="261">
        <v>3002</v>
      </c>
      <c r="C118" s="483">
        <v>46089</v>
      </c>
      <c r="D118" s="412">
        <v>7273</v>
      </c>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1153720</v>
      </c>
      <c r="D121" s="484">
        <f t="shared" si="5"/>
        <v>163930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40819</v>
      </c>
      <c r="D124" s="492"/>
      <c r="E124" s="433"/>
      <c r="F124" s="806"/>
      <c r="G124" s="433"/>
      <c r="H124" s="433"/>
      <c r="I124" s="433"/>
      <c r="J124" s="433"/>
      <c r="K124" s="433"/>
    </row>
    <row r="125" spans="1:11" ht="12.75" customHeight="1" x14ac:dyDescent="0.2">
      <c r="A125" s="913" t="s">
        <v>1837</v>
      </c>
      <c r="B125" s="261">
        <v>3105</v>
      </c>
      <c r="C125" s="412">
        <v>35967</v>
      </c>
      <c r="D125" s="492"/>
      <c r="E125" s="433"/>
      <c r="F125" s="412"/>
      <c r="G125" s="433"/>
      <c r="H125" s="433"/>
      <c r="I125" s="433"/>
      <c r="J125" s="433"/>
      <c r="K125" s="433"/>
    </row>
    <row r="126" spans="1:11" ht="12.75" customHeight="1" x14ac:dyDescent="0.2">
      <c r="A126" s="913" t="s">
        <v>1035</v>
      </c>
      <c r="B126" s="261">
        <v>3110</v>
      </c>
      <c r="C126" s="483">
        <v>36460</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565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113811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1395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1395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893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2986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66558</v>
      </c>
      <c r="G151" s="436"/>
      <c r="H151" s="433"/>
      <c r="I151" s="433"/>
      <c r="J151" s="433"/>
      <c r="K151" s="433"/>
    </row>
    <row r="152" spans="1:11" ht="12.75" customHeight="1" x14ac:dyDescent="0.2">
      <c r="A152" s="913" t="s">
        <v>1247</v>
      </c>
      <c r="B152" s="261">
        <v>3510</v>
      </c>
      <c r="C152" s="483"/>
      <c r="D152" s="412"/>
      <c r="E152" s="492"/>
      <c r="F152" s="412">
        <v>44084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110642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67940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187775</v>
      </c>
      <c r="D172" s="924">
        <f t="shared" si="6"/>
        <v>0</v>
      </c>
      <c r="E172" s="924">
        <f t="shared" si="6"/>
        <v>0</v>
      </c>
      <c r="F172" s="924">
        <f t="shared" si="6"/>
        <v>110642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1341495</v>
      </c>
      <c r="D173" s="493">
        <f>SUM(D121,D172)</f>
        <v>163930</v>
      </c>
      <c r="E173" s="493">
        <f>SUM(E121,E172)</f>
        <v>0</v>
      </c>
      <c r="F173" s="493">
        <f t="shared" ref="F173:K173" si="7">SUM(F121,F172)</f>
        <v>110642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74955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26499</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101454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58692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58692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8102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6906</v>
      </c>
      <c r="D270" s="424"/>
      <c r="E270" s="433"/>
      <c r="F270" s="424"/>
      <c r="G270" s="424"/>
      <c r="H270" s="433"/>
      <c r="I270" s="433"/>
      <c r="J270" s="433"/>
      <c r="K270" s="433"/>
    </row>
    <row r="271" spans="1:11" ht="12.75" customHeight="1" thickTop="1" thickBot="1" x14ac:dyDescent="0.25">
      <c r="A271" s="913" t="s">
        <v>443</v>
      </c>
      <c r="B271" s="40">
        <v>4992</v>
      </c>
      <c r="C271" s="497">
        <v>14564</v>
      </c>
      <c r="D271" s="424"/>
      <c r="E271" s="433"/>
      <c r="F271" s="424"/>
      <c r="G271" s="424"/>
      <c r="H271" s="433"/>
      <c r="I271" s="433"/>
      <c r="J271" s="433"/>
      <c r="K271" s="433"/>
    </row>
    <row r="272" spans="1:11" s="29" customFormat="1" ht="12.75" customHeight="1" thickTop="1" thickBot="1" x14ac:dyDescent="0.25">
      <c r="A272" s="916" t="s">
        <v>79</v>
      </c>
      <c r="B272" s="158">
        <v>4999</v>
      </c>
      <c r="C272" s="497">
        <v>11919</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201637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201637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2013820</v>
      </c>
      <c r="D275" s="493">
        <f t="shared" si="12"/>
        <v>287828</v>
      </c>
      <c r="E275" s="493">
        <f t="shared" si="12"/>
        <v>82368</v>
      </c>
      <c r="F275" s="493">
        <f t="shared" si="12"/>
        <v>142148</v>
      </c>
      <c r="G275" s="493">
        <f t="shared" si="12"/>
        <v>123685</v>
      </c>
      <c r="H275" s="493">
        <f t="shared" si="12"/>
        <v>0</v>
      </c>
      <c r="I275" s="493">
        <f t="shared" si="12"/>
        <v>6092</v>
      </c>
      <c r="J275" s="493">
        <f t="shared" si="12"/>
        <v>60959</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323700+688+286675</f>
        <v>611063</v>
      </c>
      <c r="D5" s="412">
        <f>43990+32197+42853+24410</f>
        <v>143450</v>
      </c>
      <c r="E5" s="412">
        <f>4850+4301</f>
        <v>9151</v>
      </c>
      <c r="F5" s="412">
        <f>23585+13321</f>
        <v>36906</v>
      </c>
      <c r="G5" s="412">
        <f>35202+927</f>
        <v>36129</v>
      </c>
      <c r="H5" s="412">
        <v>25</v>
      </c>
      <c r="I5" s="436"/>
      <c r="J5" s="436"/>
      <c r="K5" s="414">
        <f>SUM(C5:J5)</f>
        <v>836724</v>
      </c>
      <c r="L5" s="412">
        <f>648700+147419+12148+41354+1000</f>
        <v>850621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64476</v>
      </c>
      <c r="D7" s="436">
        <f>8764+4194</f>
        <v>12958</v>
      </c>
      <c r="E7" s="436">
        <v>676</v>
      </c>
      <c r="F7" s="436">
        <v>2153</v>
      </c>
      <c r="G7" s="436"/>
      <c r="H7" s="436"/>
      <c r="I7" s="436"/>
      <c r="J7" s="436"/>
      <c r="K7" s="414">
        <f t="shared" ref="K7:K32" si="0">SUM(C7:J7)</f>
        <v>80263</v>
      </c>
      <c r="L7" s="412">
        <f>59212+5547+6179</f>
        <v>70938</v>
      </c>
    </row>
    <row r="8" spans="1:14" x14ac:dyDescent="0.2">
      <c r="A8" s="1814" t="s">
        <v>172</v>
      </c>
      <c r="B8" s="266">
        <v>1200</v>
      </c>
      <c r="C8" s="412">
        <v>128313</v>
      </c>
      <c r="D8" s="412">
        <f>16838+10502</f>
        <v>27340</v>
      </c>
      <c r="E8" s="412">
        <v>44843</v>
      </c>
      <c r="F8" s="412">
        <v>960</v>
      </c>
      <c r="G8" s="412"/>
      <c r="H8" s="412"/>
      <c r="I8" s="436"/>
      <c r="J8" s="436"/>
      <c r="K8" s="414">
        <f t="shared" si="0"/>
        <v>201456</v>
      </c>
      <c r="L8" s="412">
        <f>118000+27827+15832+4000+49215</f>
        <v>214874</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32603</v>
      </c>
      <c r="D10" s="412">
        <f>11995+2856</f>
        <v>14851</v>
      </c>
      <c r="E10" s="412">
        <v>9974</v>
      </c>
      <c r="F10" s="412">
        <v>9603</v>
      </c>
      <c r="G10" s="412"/>
      <c r="H10" s="412"/>
      <c r="I10" s="436"/>
      <c r="J10" s="436"/>
      <c r="K10" s="414">
        <f t="shared" si="0"/>
        <v>67031</v>
      </c>
      <c r="L10" s="412">
        <f>28990+8321+3500+4191+15152</f>
        <v>60154</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v>736</v>
      </c>
      <c r="G13" s="412"/>
      <c r="H13" s="412"/>
      <c r="I13" s="436"/>
      <c r="J13" s="436"/>
      <c r="K13" s="414">
        <f t="shared" si="0"/>
        <v>736</v>
      </c>
      <c r="L13" s="412">
        <v>521</v>
      </c>
    </row>
    <row r="14" spans="1:14" x14ac:dyDescent="0.2">
      <c r="A14" s="1814" t="s">
        <v>1139</v>
      </c>
      <c r="B14" s="266">
        <v>1500</v>
      </c>
      <c r="C14" s="412">
        <v>38451</v>
      </c>
      <c r="D14" s="412">
        <v>2197</v>
      </c>
      <c r="E14" s="412">
        <v>11103</v>
      </c>
      <c r="F14" s="412">
        <v>2267</v>
      </c>
      <c r="G14" s="412"/>
      <c r="H14" s="412">
        <v>1972</v>
      </c>
      <c r="I14" s="436"/>
      <c r="J14" s="436"/>
      <c r="K14" s="414">
        <f t="shared" si="0"/>
        <v>55990</v>
      </c>
      <c r="L14" s="412">
        <f>33265+2007+11501+4072</f>
        <v>50845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874906</v>
      </c>
      <c r="D33" s="415">
        <f t="shared" ref="D33:L33" si="1">SUM(D5:D32)</f>
        <v>200796</v>
      </c>
      <c r="E33" s="415">
        <f t="shared" si="1"/>
        <v>75747</v>
      </c>
      <c r="F33" s="415">
        <f t="shared" si="1"/>
        <v>52625</v>
      </c>
      <c r="G33" s="415">
        <f t="shared" si="1"/>
        <v>36129</v>
      </c>
      <c r="H33" s="415">
        <f t="shared" si="1"/>
        <v>1997</v>
      </c>
      <c r="I33" s="415">
        <f t="shared" si="1"/>
        <v>0</v>
      </c>
      <c r="J33" s="415">
        <f t="shared" si="1"/>
        <v>0</v>
      </c>
      <c r="K33" s="415">
        <f t="shared" si="1"/>
        <v>1242200</v>
      </c>
      <c r="L33" s="415">
        <f t="shared" si="1"/>
        <v>1247953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c r="D37" s="412"/>
      <c r="E37" s="412"/>
      <c r="F37" s="412">
        <v>2720</v>
      </c>
      <c r="G37" s="412"/>
      <c r="H37" s="412"/>
      <c r="I37" s="436"/>
      <c r="J37" s="436"/>
      <c r="K37" s="414">
        <f t="shared" si="2"/>
        <v>2720</v>
      </c>
      <c r="L37" s="412">
        <f>450+483</f>
        <v>933</v>
      </c>
    </row>
    <row r="38" spans="1:14" x14ac:dyDescent="0.2">
      <c r="A38" s="1814" t="s">
        <v>222</v>
      </c>
      <c r="B38" s="266">
        <v>2130</v>
      </c>
      <c r="C38" s="412"/>
      <c r="D38" s="412"/>
      <c r="E38" s="412"/>
      <c r="F38" s="412"/>
      <c r="G38" s="412"/>
      <c r="H38" s="412"/>
      <c r="I38" s="436"/>
      <c r="J38" s="436"/>
      <c r="K38" s="414">
        <f t="shared" si="2"/>
        <v>0</v>
      </c>
      <c r="L38" s="412"/>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v>48375</v>
      </c>
      <c r="F40" s="412"/>
      <c r="G40" s="412"/>
      <c r="H40" s="412"/>
      <c r="I40" s="436"/>
      <c r="J40" s="436"/>
      <c r="K40" s="414">
        <f t="shared" si="2"/>
        <v>48375</v>
      </c>
      <c r="L40" s="412">
        <v>45190</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48375</v>
      </c>
      <c r="F42" s="415">
        <f t="shared" si="3"/>
        <v>2720</v>
      </c>
      <c r="G42" s="415">
        <f t="shared" si="3"/>
        <v>0</v>
      </c>
      <c r="H42" s="415">
        <f t="shared" si="3"/>
        <v>0</v>
      </c>
      <c r="I42" s="415">
        <f t="shared" si="3"/>
        <v>0</v>
      </c>
      <c r="J42" s="415">
        <f t="shared" si="3"/>
        <v>0</v>
      </c>
      <c r="K42" s="415">
        <f t="shared" si="3"/>
        <v>51095</v>
      </c>
      <c r="L42" s="415">
        <f t="shared" si="3"/>
        <v>46123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3271</v>
      </c>
      <c r="D44" s="418">
        <v>600</v>
      </c>
      <c r="E44" s="418">
        <v>500</v>
      </c>
      <c r="F44" s="418"/>
      <c r="G44" s="418"/>
      <c r="H44" s="418"/>
      <c r="I44" s="436"/>
      <c r="J44" s="436"/>
      <c r="K44" s="420">
        <f>SUM(C44:J44)</f>
        <v>4371</v>
      </c>
      <c r="L44" s="418">
        <f>3538+424+11548+828</f>
        <v>16338</v>
      </c>
    </row>
    <row r="45" spans="1:14" x14ac:dyDescent="0.2">
      <c r="A45" s="1814" t="s">
        <v>976</v>
      </c>
      <c r="B45" s="266">
        <v>2220</v>
      </c>
      <c r="C45" s="412">
        <v>21766</v>
      </c>
      <c r="D45" s="412">
        <v>5035</v>
      </c>
      <c r="E45" s="412"/>
      <c r="F45" s="412">
        <v>521</v>
      </c>
      <c r="G45" s="412"/>
      <c r="H45" s="412"/>
      <c r="I45" s="436"/>
      <c r="J45" s="436"/>
      <c r="K45" s="420">
        <f>SUM(C45:J45)</f>
        <v>27322</v>
      </c>
      <c r="L45" s="412">
        <f>21596+5236+940</f>
        <v>27772</v>
      </c>
    </row>
    <row r="46" spans="1:14" x14ac:dyDescent="0.2">
      <c r="A46" s="1814" t="s">
        <v>977</v>
      </c>
      <c r="B46" s="266">
        <v>2230</v>
      </c>
      <c r="C46" s="412"/>
      <c r="D46" s="412"/>
      <c r="E46" s="412"/>
      <c r="F46" s="412"/>
      <c r="G46" s="412"/>
      <c r="H46" s="412"/>
      <c r="I46" s="436"/>
      <c r="J46" s="436"/>
      <c r="K46" s="420">
        <f>SUM(C46:J46)</f>
        <v>0</v>
      </c>
      <c r="L46" s="412">
        <v>9198</v>
      </c>
    </row>
    <row r="47" spans="1:14" ht="12.75" customHeight="1" thickBot="1" x14ac:dyDescent="0.25">
      <c r="A47" s="887" t="s">
        <v>660</v>
      </c>
      <c r="B47" s="468" t="s">
        <v>33</v>
      </c>
      <c r="C47" s="415">
        <f>SUM(C44:C46)</f>
        <v>25037</v>
      </c>
      <c r="D47" s="415">
        <f t="shared" ref="D47:K47" si="4">SUM(D44:D46)</f>
        <v>5635</v>
      </c>
      <c r="E47" s="415">
        <f t="shared" si="4"/>
        <v>500</v>
      </c>
      <c r="F47" s="415">
        <f t="shared" si="4"/>
        <v>521</v>
      </c>
      <c r="G47" s="415">
        <f t="shared" si="4"/>
        <v>0</v>
      </c>
      <c r="H47" s="415">
        <f t="shared" si="4"/>
        <v>0</v>
      </c>
      <c r="I47" s="415">
        <f t="shared" si="4"/>
        <v>0</v>
      </c>
      <c r="J47" s="415">
        <f t="shared" si="4"/>
        <v>0</v>
      </c>
      <c r="K47" s="415">
        <f t="shared" si="4"/>
        <v>31693</v>
      </c>
      <c r="L47" s="415">
        <f>SUM(L44:L46)</f>
        <v>53308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13086</v>
      </c>
      <c r="F49" s="418">
        <v>6203</v>
      </c>
      <c r="G49" s="418"/>
      <c r="H49" s="418">
        <v>4962</v>
      </c>
      <c r="I49" s="436"/>
      <c r="J49" s="436"/>
      <c r="K49" s="420">
        <f>SUM(C49:J49)</f>
        <v>24251</v>
      </c>
      <c r="L49" s="418">
        <f>1200+13740+3186+3820</f>
        <v>21946</v>
      </c>
    </row>
    <row r="50" spans="1:14" x14ac:dyDescent="0.2">
      <c r="A50" s="1814" t="s">
        <v>979</v>
      </c>
      <c r="B50" s="266">
        <v>2320</v>
      </c>
      <c r="C50" s="412">
        <v>97397</v>
      </c>
      <c r="D50" s="412">
        <f>1344+5035</f>
        <v>6379</v>
      </c>
      <c r="E50" s="412">
        <v>2382</v>
      </c>
      <c r="F50" s="412">
        <v>3260</v>
      </c>
      <c r="G50" s="412"/>
      <c r="H50" s="412">
        <v>264</v>
      </c>
      <c r="I50" s="436"/>
      <c r="J50" s="436"/>
      <c r="K50" s="420">
        <f>SUM(C50:J50)</f>
        <v>109682</v>
      </c>
      <c r="L50" s="412">
        <f>97397+6997+6690+2385+1000+1486</f>
        <v>115955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97397</v>
      </c>
      <c r="D53" s="415">
        <f t="shared" ref="D53:L53" si="5">SUM(D49:D52)</f>
        <v>6379</v>
      </c>
      <c r="E53" s="415">
        <f t="shared" si="5"/>
        <v>15468</v>
      </c>
      <c r="F53" s="415">
        <f t="shared" si="5"/>
        <v>9463</v>
      </c>
      <c r="G53" s="415">
        <f t="shared" si="5"/>
        <v>0</v>
      </c>
      <c r="H53" s="415">
        <f t="shared" si="5"/>
        <v>5226</v>
      </c>
      <c r="I53" s="415">
        <f t="shared" si="5"/>
        <v>0</v>
      </c>
      <c r="J53" s="415">
        <f t="shared" si="5"/>
        <v>0</v>
      </c>
      <c r="K53" s="415">
        <f t="shared" si="5"/>
        <v>133933</v>
      </c>
      <c r="L53" s="415">
        <f t="shared" si="5"/>
        <v>137901</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93962</v>
      </c>
      <c r="D55" s="418">
        <f>1009+11</f>
        <v>1020</v>
      </c>
      <c r="E55" s="418">
        <v>9239</v>
      </c>
      <c r="F55" s="418">
        <v>5143</v>
      </c>
      <c r="G55" s="418"/>
      <c r="H55" s="418">
        <v>818</v>
      </c>
      <c r="I55" s="436"/>
      <c r="J55" s="436"/>
      <c r="K55" s="420">
        <f>SUM(C55:J55)</f>
        <v>110182</v>
      </c>
      <c r="L55" s="418">
        <f>93011+1125+11741+4886+350</f>
        <v>111113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93962</v>
      </c>
      <c r="D57" s="421">
        <f t="shared" ref="D57:K57" si="6">SUM(D55:D56)</f>
        <v>1020</v>
      </c>
      <c r="E57" s="421">
        <f t="shared" si="6"/>
        <v>9239</v>
      </c>
      <c r="F57" s="421">
        <f t="shared" si="6"/>
        <v>5143</v>
      </c>
      <c r="G57" s="421">
        <f t="shared" si="6"/>
        <v>0</v>
      </c>
      <c r="H57" s="421">
        <f t="shared" si="6"/>
        <v>818</v>
      </c>
      <c r="I57" s="421">
        <f t="shared" si="6"/>
        <v>0</v>
      </c>
      <c r="J57" s="421">
        <f t="shared" si="6"/>
        <v>0</v>
      </c>
      <c r="K57" s="421">
        <f t="shared" si="6"/>
        <v>110182</v>
      </c>
      <c r="L57" s="415">
        <f>SUM(L55:L56)</f>
        <v>111113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9716</v>
      </c>
      <c r="D59" s="418">
        <v>4</v>
      </c>
      <c r="E59" s="418">
        <v>3900</v>
      </c>
      <c r="F59" s="418"/>
      <c r="G59" s="418"/>
      <c r="H59" s="418"/>
      <c r="I59" s="436"/>
      <c r="J59" s="436"/>
      <c r="K59" s="420">
        <f t="shared" ref="K59:K64" si="7">SUM(C59:J59)</f>
        <v>13620</v>
      </c>
      <c r="L59" s="418">
        <f>9891+4+4011+934</f>
        <v>14840</v>
      </c>
      <c r="M59" s="15"/>
      <c r="N59" s="15"/>
    </row>
    <row r="60" spans="1:14" s="16" customFormat="1" x14ac:dyDescent="0.2">
      <c r="A60" s="1814" t="s">
        <v>543</v>
      </c>
      <c r="B60" s="266">
        <v>2520</v>
      </c>
      <c r="C60" s="412">
        <v>22671</v>
      </c>
      <c r="D60" s="412">
        <v>10</v>
      </c>
      <c r="E60" s="412">
        <v>8460</v>
      </c>
      <c r="F60" s="412">
        <v>4796</v>
      </c>
      <c r="G60" s="412"/>
      <c r="H60" s="412"/>
      <c r="I60" s="436"/>
      <c r="J60" s="436"/>
      <c r="K60" s="420">
        <f t="shared" si="7"/>
        <v>35937</v>
      </c>
      <c r="L60" s="412">
        <f>22595+10+7257+1481</f>
        <v>31343</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76121</v>
      </c>
      <c r="D63" s="412">
        <v>10077</v>
      </c>
      <c r="E63" s="412">
        <v>1800</v>
      </c>
      <c r="F63" s="412">
        <v>73570</v>
      </c>
      <c r="G63" s="412"/>
      <c r="H63" s="412"/>
      <c r="I63" s="436"/>
      <c r="J63" s="436"/>
      <c r="K63" s="420">
        <f t="shared" si="7"/>
        <v>161568</v>
      </c>
      <c r="L63" s="412">
        <f>71753+5265+1487+67064</f>
        <v>145569</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108508</v>
      </c>
      <c r="D65" s="415">
        <f t="shared" ref="D65:L65" si="8">SUM(D59:D64)</f>
        <v>10091</v>
      </c>
      <c r="E65" s="415">
        <f t="shared" si="8"/>
        <v>14160</v>
      </c>
      <c r="F65" s="415">
        <f t="shared" si="8"/>
        <v>78366</v>
      </c>
      <c r="G65" s="415">
        <f t="shared" si="8"/>
        <v>0</v>
      </c>
      <c r="H65" s="415">
        <f t="shared" si="8"/>
        <v>0</v>
      </c>
      <c r="I65" s="415">
        <f t="shared" si="8"/>
        <v>0</v>
      </c>
      <c r="J65" s="415">
        <f t="shared" si="8"/>
        <v>0</v>
      </c>
      <c r="K65" s="415">
        <f t="shared" si="8"/>
        <v>211125</v>
      </c>
      <c r="L65" s="415">
        <f t="shared" si="8"/>
        <v>191752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v>18250</v>
      </c>
      <c r="F71" s="412">
        <v>7890</v>
      </c>
      <c r="G71" s="412"/>
      <c r="H71" s="412"/>
      <c r="I71" s="436"/>
      <c r="J71" s="436"/>
      <c r="K71" s="420">
        <f>SUM(C71:J71)</f>
        <v>26140</v>
      </c>
      <c r="L71" s="412">
        <f>20810+10011</f>
        <v>30821</v>
      </c>
      <c r="M71" s="15"/>
      <c r="N71" s="15"/>
    </row>
    <row r="72" spans="1:14" s="16" customFormat="1" ht="12.75" customHeight="1" thickBot="1" x14ac:dyDescent="0.25">
      <c r="A72" s="887" t="s">
        <v>38</v>
      </c>
      <c r="B72" s="465" t="s">
        <v>37</v>
      </c>
      <c r="C72" s="415">
        <f>SUM(C67:C71)</f>
        <v>0</v>
      </c>
      <c r="D72" s="415">
        <f t="shared" ref="D72:K72" si="9">SUM(D67:D71)</f>
        <v>0</v>
      </c>
      <c r="E72" s="415">
        <f t="shared" si="9"/>
        <v>18250</v>
      </c>
      <c r="F72" s="415">
        <f t="shared" si="9"/>
        <v>7890</v>
      </c>
      <c r="G72" s="415">
        <f t="shared" si="9"/>
        <v>0</v>
      </c>
      <c r="H72" s="415">
        <f t="shared" si="9"/>
        <v>0</v>
      </c>
      <c r="I72" s="415">
        <f t="shared" si="9"/>
        <v>0</v>
      </c>
      <c r="J72" s="415">
        <f t="shared" si="9"/>
        <v>0</v>
      </c>
      <c r="K72" s="415">
        <f t="shared" si="9"/>
        <v>26140</v>
      </c>
      <c r="L72" s="415">
        <f>SUM(L67:L71)</f>
        <v>30821</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324904</v>
      </c>
      <c r="D74" s="425">
        <f t="shared" ref="D74:K74" si="10">SUM(D42,D47,D53,D57,D65,D72,D73)</f>
        <v>23125</v>
      </c>
      <c r="E74" s="425">
        <f t="shared" si="10"/>
        <v>105992</v>
      </c>
      <c r="F74" s="425">
        <f t="shared" si="10"/>
        <v>104103</v>
      </c>
      <c r="G74" s="425">
        <f t="shared" si="10"/>
        <v>0</v>
      </c>
      <c r="H74" s="425">
        <f t="shared" si="10"/>
        <v>6044</v>
      </c>
      <c r="I74" s="425">
        <f t="shared" si="10"/>
        <v>0</v>
      </c>
      <c r="J74" s="425">
        <f t="shared" si="10"/>
        <v>0</v>
      </c>
      <c r="K74" s="425">
        <f t="shared" si="10"/>
        <v>564168</v>
      </c>
      <c r="L74" s="425">
        <f>SUM(L42,L47,L53,L57,L65,L72,L73)</f>
        <v>571018</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350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244495</v>
      </c>
      <c r="I79" s="507"/>
      <c r="J79" s="507"/>
      <c r="K79" s="414">
        <f t="shared" si="11"/>
        <v>244495</v>
      </c>
      <c r="L79" s="412">
        <v>224374</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7852</v>
      </c>
      <c r="I81" s="507"/>
      <c r="J81" s="507"/>
      <c r="K81" s="414">
        <f t="shared" si="11"/>
        <v>7852</v>
      </c>
      <c r="L81" s="412">
        <f>1703+3243</f>
        <v>4946</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252347</v>
      </c>
      <c r="I84" s="507"/>
      <c r="J84" s="507"/>
      <c r="K84" s="415">
        <f>SUM(K78:K83)</f>
        <v>252347</v>
      </c>
      <c r="L84" s="415">
        <f>SUM(L78:L83)</f>
        <v>229320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252347</v>
      </c>
      <c r="I102" s="507"/>
      <c r="J102" s="507"/>
      <c r="K102" s="425">
        <f>SUM(K84,K92,K100,K101)</f>
        <v>252347</v>
      </c>
      <c r="L102" s="425">
        <f>SUM(L84,L92,L100,L101)</f>
        <v>229320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1199810</v>
      </c>
      <c r="D114" s="415">
        <f t="shared" ref="D114:K114" si="13">SUM(D33,D74,D75,D102,D112,D113)</f>
        <v>223921</v>
      </c>
      <c r="E114" s="415">
        <f t="shared" si="13"/>
        <v>181739</v>
      </c>
      <c r="F114" s="415">
        <f t="shared" si="13"/>
        <v>156728</v>
      </c>
      <c r="G114" s="415">
        <f t="shared" si="13"/>
        <v>36129</v>
      </c>
      <c r="H114" s="415">
        <f>SUM(H33,H74,H75,H102,H112,H113)</f>
        <v>260388</v>
      </c>
      <c r="I114" s="415">
        <f t="shared" si="13"/>
        <v>0</v>
      </c>
      <c r="J114" s="415">
        <f t="shared" si="13"/>
        <v>0</v>
      </c>
      <c r="K114" s="415">
        <f t="shared" si="13"/>
        <v>2058715</v>
      </c>
      <c r="L114" s="415">
        <f>SUM(L33,L74,L75,L102,L112,L113)</f>
        <v>2048641</v>
      </c>
    </row>
    <row r="115" spans="1:14" ht="23.25" thickTop="1" x14ac:dyDescent="0.2">
      <c r="A115" s="1826" t="s">
        <v>1177</v>
      </c>
      <c r="B115" s="892"/>
      <c r="C115" s="416"/>
      <c r="D115" s="416"/>
      <c r="E115" s="416"/>
      <c r="F115" s="416"/>
      <c r="G115" s="416"/>
      <c r="H115" s="416"/>
      <c r="I115" s="416"/>
      <c r="J115" s="416"/>
      <c r="K115" s="440">
        <f>'Revenues 9-14'!C275-'Expenditures 15-22'!K114</f>
        <v>-44895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121284</v>
      </c>
      <c r="D124" s="412">
        <v>14529</v>
      </c>
      <c r="E124" s="412">
        <f>16658+4605+13156+7301</f>
        <v>41720</v>
      </c>
      <c r="F124" s="412">
        <f>25960+22189+38484</f>
        <v>86633</v>
      </c>
      <c r="G124" s="412"/>
      <c r="H124" s="412"/>
      <c r="I124" s="436"/>
      <c r="J124" s="436"/>
      <c r="K124" s="415">
        <f>SUM(C124:J124)</f>
        <v>264166</v>
      </c>
      <c r="L124" s="412"/>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121284</v>
      </c>
      <c r="D127" s="415">
        <f t="shared" ref="D127:L127" si="14">SUM(D122:D126)</f>
        <v>14529</v>
      </c>
      <c r="E127" s="415">
        <f t="shared" si="14"/>
        <v>41720</v>
      </c>
      <c r="F127" s="415">
        <f t="shared" si="14"/>
        <v>86633</v>
      </c>
      <c r="G127" s="415">
        <f t="shared" si="14"/>
        <v>0</v>
      </c>
      <c r="H127" s="415">
        <f t="shared" si="14"/>
        <v>0</v>
      </c>
      <c r="I127" s="415">
        <f t="shared" si="14"/>
        <v>0</v>
      </c>
      <c r="J127" s="415">
        <f t="shared" si="14"/>
        <v>0</v>
      </c>
      <c r="K127" s="415">
        <f t="shared" si="14"/>
        <v>264166</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121284</v>
      </c>
      <c r="D129" s="425">
        <f t="shared" ref="D129:L129" si="15">SUM(D120,D127,D128)</f>
        <v>14529</v>
      </c>
      <c r="E129" s="425">
        <f t="shared" si="15"/>
        <v>41720</v>
      </c>
      <c r="F129" s="425">
        <f t="shared" si="15"/>
        <v>86633</v>
      </c>
      <c r="G129" s="425">
        <f t="shared" si="15"/>
        <v>0</v>
      </c>
      <c r="H129" s="425">
        <f t="shared" si="15"/>
        <v>0</v>
      </c>
      <c r="I129" s="425">
        <f t="shared" si="15"/>
        <v>0</v>
      </c>
      <c r="J129" s="425">
        <f t="shared" si="15"/>
        <v>0</v>
      </c>
      <c r="K129" s="425">
        <f t="shared" si="15"/>
        <v>264166</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121284</v>
      </c>
      <c r="D150" s="415">
        <f t="shared" ref="D150:K150" si="16">SUM(D129,D130,D138,D148,D149)</f>
        <v>14529</v>
      </c>
      <c r="E150" s="415">
        <f t="shared" si="16"/>
        <v>41720</v>
      </c>
      <c r="F150" s="415">
        <f t="shared" si="16"/>
        <v>86633</v>
      </c>
      <c r="G150" s="415">
        <f t="shared" si="16"/>
        <v>0</v>
      </c>
      <c r="H150" s="415">
        <f t="shared" si="16"/>
        <v>0</v>
      </c>
      <c r="I150" s="415">
        <f t="shared" si="16"/>
        <v>0</v>
      </c>
      <c r="J150" s="415">
        <f t="shared" si="16"/>
        <v>0</v>
      </c>
      <c r="K150" s="415">
        <f t="shared" si="16"/>
        <v>264166</v>
      </c>
      <c r="L150" s="415">
        <f>SUM(L129,L130,L138,L148,L149)</f>
        <v>0</v>
      </c>
    </row>
    <row r="151" spans="1:14" ht="12.75" customHeight="1" thickTop="1" x14ac:dyDescent="0.2">
      <c r="A151" s="2239" t="s">
        <v>1403</v>
      </c>
      <c r="B151" s="2240"/>
      <c r="C151" s="416"/>
      <c r="D151" s="416"/>
      <c r="E151" s="416"/>
      <c r="F151" s="416"/>
      <c r="G151" s="416"/>
      <c r="H151" s="416"/>
      <c r="I151" s="416"/>
      <c r="J151" s="413"/>
      <c r="K151" s="440">
        <f>'Revenues 9-14'!D275-'Expenditures 15-22'!K150</f>
        <v>23662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1210</v>
      </c>
      <c r="I163" s="413"/>
      <c r="J163" s="413"/>
      <c r="K163" s="414">
        <f>SUM(C163:H163)</f>
        <v>1210</v>
      </c>
      <c r="L163" s="1864"/>
    </row>
    <row r="164" spans="1:14" ht="33.75" customHeight="1" x14ac:dyDescent="0.2">
      <c r="A164" s="1834" t="s">
        <v>293</v>
      </c>
      <c r="B164" s="536" t="s">
        <v>32</v>
      </c>
      <c r="C164" s="413"/>
      <c r="D164" s="413"/>
      <c r="E164" s="413"/>
      <c r="F164" s="413"/>
      <c r="G164" s="413"/>
      <c r="H164" s="1867">
        <v>80672</v>
      </c>
      <c r="I164" s="413"/>
      <c r="J164" s="413"/>
      <c r="K164" s="414">
        <f>SUM(C164:J164)</f>
        <v>80672</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81882</v>
      </c>
      <c r="I166" s="437"/>
      <c r="J166" s="413"/>
      <c r="K166" s="425">
        <f>SUM(K162,K163,K164,K165)</f>
        <v>81882</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81882</v>
      </c>
      <c r="I168" s="437"/>
      <c r="J168" s="413"/>
      <c r="K168" s="425">
        <f>SUM(K154,K166,K167)</f>
        <v>81882</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486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71778</v>
      </c>
      <c r="D176" s="412">
        <v>2066</v>
      </c>
      <c r="E176" s="412">
        <f>23847+73648-9144</f>
        <v>88351</v>
      </c>
      <c r="F176" s="412">
        <f>4718+9144</f>
        <v>13862</v>
      </c>
      <c r="G176" s="412"/>
      <c r="H176" s="412"/>
      <c r="I176" s="436"/>
      <c r="J176" s="436"/>
      <c r="K176" s="414">
        <f>SUM(C176:J176)</f>
        <v>176057</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71778</v>
      </c>
      <c r="D178" s="425">
        <f t="shared" ref="D178:J178" si="17">SUM(D174,D176,D177)</f>
        <v>2066</v>
      </c>
      <c r="E178" s="425">
        <f t="shared" si="17"/>
        <v>88351</v>
      </c>
      <c r="F178" s="425">
        <f t="shared" si="17"/>
        <v>13862</v>
      </c>
      <c r="G178" s="425">
        <f t="shared" si="17"/>
        <v>0</v>
      </c>
      <c r="H178" s="425">
        <f t="shared" si="17"/>
        <v>0</v>
      </c>
      <c r="I178" s="425">
        <f t="shared" si="17"/>
        <v>0</v>
      </c>
      <c r="J178" s="425">
        <f t="shared" si="17"/>
        <v>0</v>
      </c>
      <c r="K178" s="425">
        <f>SUM(K174,K176,K177)</f>
        <v>176057</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71778</v>
      </c>
      <c r="D204" s="415">
        <f>SUM(D178,D179)</f>
        <v>2066</v>
      </c>
      <c r="E204" s="415">
        <f>SUM(E178,E179,E190)</f>
        <v>88351</v>
      </c>
      <c r="F204" s="415">
        <f>SUM(F178,F179)</f>
        <v>13862</v>
      </c>
      <c r="G204" s="415">
        <f>SUM(G178,G179)</f>
        <v>0</v>
      </c>
      <c r="H204" s="415">
        <f>SUM(H178,H179,H190,H202,H203)</f>
        <v>0</v>
      </c>
      <c r="I204" s="415">
        <f>SUM(I178,I179)</f>
        <v>0</v>
      </c>
      <c r="J204" s="415">
        <f>SUM(J178,J179)</f>
        <v>0</v>
      </c>
      <c r="K204" s="414">
        <f>SUM(K178,K179,K190,K202,K203)</f>
        <v>176057</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-33909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12250+4156</f>
        <v>16406</v>
      </c>
      <c r="E209" s="413"/>
      <c r="F209" s="413"/>
      <c r="G209" s="413"/>
      <c r="H209" s="413"/>
      <c r="I209" s="413"/>
      <c r="J209" s="413"/>
      <c r="K209" s="414">
        <f>D209</f>
        <v>16406</v>
      </c>
      <c r="L209" s="412"/>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1856</v>
      </c>
      <c r="E211" s="413"/>
      <c r="F211" s="413"/>
      <c r="G211" s="413"/>
      <c r="H211" s="413"/>
      <c r="I211" s="413"/>
      <c r="J211" s="413"/>
      <c r="K211" s="414">
        <f t="shared" si="19"/>
        <v>1856</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2916</v>
      </c>
      <c r="E217" s="413"/>
      <c r="F217" s="413"/>
      <c r="G217" s="413"/>
      <c r="H217" s="413"/>
      <c r="I217" s="413"/>
      <c r="J217" s="413"/>
      <c r="K217" s="414">
        <f t="shared" si="19"/>
        <v>2916</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21178</v>
      </c>
      <c r="E223" s="413"/>
      <c r="F223" s="413"/>
      <c r="G223" s="413"/>
      <c r="H223" s="413"/>
      <c r="I223" s="413"/>
      <c r="J223" s="413"/>
      <c r="K223" s="415">
        <f>SUM(K209:K222)</f>
        <v>21178</v>
      </c>
      <c r="L223" s="415">
        <f>SUM(L209:L222)</f>
        <v>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45</v>
      </c>
      <c r="E234" s="413"/>
      <c r="F234" s="413"/>
      <c r="G234" s="413"/>
      <c r="H234" s="413"/>
      <c r="I234" s="413"/>
      <c r="J234" s="413"/>
      <c r="K234" s="420">
        <f>D234</f>
        <v>45</v>
      </c>
      <c r="L234" s="418"/>
    </row>
    <row r="235" spans="1:12" x14ac:dyDescent="0.2">
      <c r="A235" s="1814" t="s">
        <v>976</v>
      </c>
      <c r="B235" s="266">
        <v>2220</v>
      </c>
      <c r="C235" s="413"/>
      <c r="D235" s="412">
        <v>5593</v>
      </c>
      <c r="E235" s="413"/>
      <c r="F235" s="413"/>
      <c r="G235" s="413"/>
      <c r="H235" s="413"/>
      <c r="I235" s="413"/>
      <c r="J235" s="413"/>
      <c r="K235" s="420">
        <f>D235</f>
        <v>5593</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5638</v>
      </c>
      <c r="E237" s="413"/>
      <c r="F237" s="413"/>
      <c r="G237" s="413"/>
      <c r="H237" s="413"/>
      <c r="I237" s="413"/>
      <c r="J237" s="413"/>
      <c r="K237" s="415">
        <f>SUM(K234:K236)</f>
        <v>5638</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1412</v>
      </c>
      <c r="E240" s="413"/>
      <c r="F240" s="413"/>
      <c r="G240" s="413"/>
      <c r="H240" s="413"/>
      <c r="I240" s="413"/>
      <c r="J240" s="413"/>
      <c r="K240" s="420">
        <f t="shared" ref="K240:K250" si="21">D240</f>
        <v>1412</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1412</v>
      </c>
      <c r="E251" s="413"/>
      <c r="F251" s="413"/>
      <c r="G251" s="413"/>
      <c r="H251" s="413"/>
      <c r="I251" s="413"/>
      <c r="J251" s="413"/>
      <c r="K251" s="415">
        <f>SUM(K239:K250)</f>
        <v>1412</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5675</v>
      </c>
      <c r="E253" s="413"/>
      <c r="F253" s="413"/>
      <c r="G253" s="413"/>
      <c r="H253" s="413"/>
      <c r="I253" s="413"/>
      <c r="J253" s="413"/>
      <c r="K253" s="420">
        <f>D253</f>
        <v>5675</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5675</v>
      </c>
      <c r="E255" s="413"/>
      <c r="F255" s="413"/>
      <c r="G255" s="413"/>
      <c r="H255" s="413"/>
      <c r="I255" s="413"/>
      <c r="J255" s="413"/>
      <c r="K255" s="415">
        <f>SUM(K253:K254)</f>
        <v>5675</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2504</v>
      </c>
      <c r="E257" s="413"/>
      <c r="F257" s="413"/>
      <c r="G257" s="413"/>
      <c r="H257" s="413"/>
      <c r="I257" s="413"/>
      <c r="J257" s="413"/>
      <c r="K257" s="420">
        <f>D257</f>
        <v>2504</v>
      </c>
      <c r="L257" s="418"/>
    </row>
    <row r="258" spans="1:12" x14ac:dyDescent="0.2">
      <c r="A258" s="1814" t="s">
        <v>543</v>
      </c>
      <c r="B258" s="525">
        <v>2520</v>
      </c>
      <c r="C258" s="413"/>
      <c r="D258" s="412">
        <v>5842</v>
      </c>
      <c r="E258" s="413"/>
      <c r="F258" s="413"/>
      <c r="G258" s="413"/>
      <c r="H258" s="413"/>
      <c r="I258" s="413"/>
      <c r="J258" s="413"/>
      <c r="K258" s="420">
        <f t="shared" ref="K258:K263" si="22">D258</f>
        <v>5842</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30558</v>
      </c>
      <c r="E260" s="413"/>
      <c r="F260" s="413"/>
      <c r="G260" s="413"/>
      <c r="H260" s="413"/>
      <c r="I260" s="413"/>
      <c r="J260" s="413"/>
      <c r="K260" s="420">
        <f t="shared" si="22"/>
        <v>30558</v>
      </c>
      <c r="L260" s="412"/>
    </row>
    <row r="261" spans="1:12" x14ac:dyDescent="0.2">
      <c r="A261" s="1814" t="s">
        <v>1129</v>
      </c>
      <c r="B261" s="266">
        <v>2550</v>
      </c>
      <c r="C261" s="413"/>
      <c r="D261" s="412">
        <v>17834</v>
      </c>
      <c r="E261" s="413"/>
      <c r="F261" s="413"/>
      <c r="G261" s="413"/>
      <c r="H261" s="413"/>
      <c r="I261" s="413"/>
      <c r="J261" s="413"/>
      <c r="K261" s="420">
        <f t="shared" si="22"/>
        <v>17834</v>
      </c>
      <c r="L261" s="412"/>
    </row>
    <row r="262" spans="1:12" x14ac:dyDescent="0.2">
      <c r="A262" s="1814" t="s">
        <v>107</v>
      </c>
      <c r="B262" s="266">
        <v>2560</v>
      </c>
      <c r="C262" s="413"/>
      <c r="D262" s="412">
        <v>18366</v>
      </c>
      <c r="E262" s="413"/>
      <c r="F262" s="413"/>
      <c r="G262" s="413"/>
      <c r="H262" s="413"/>
      <c r="I262" s="413"/>
      <c r="J262" s="413"/>
      <c r="K262" s="420">
        <f t="shared" si="22"/>
        <v>18366</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75104</v>
      </c>
      <c r="E264" s="413"/>
      <c r="F264" s="413"/>
      <c r="G264" s="413"/>
      <c r="H264" s="413"/>
      <c r="I264" s="413"/>
      <c r="J264" s="413"/>
      <c r="K264" s="415">
        <f>SUM(K257:K263)</f>
        <v>75104</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87829</v>
      </c>
      <c r="E273" s="413"/>
      <c r="F273" s="413"/>
      <c r="G273" s="413"/>
      <c r="H273" s="413"/>
      <c r="I273" s="413"/>
      <c r="J273" s="413"/>
      <c r="K273" s="425">
        <f>SUM(K232,K237,K251,K255,K264,K271,K272)</f>
        <v>87829</v>
      </c>
      <c r="L273" s="425">
        <f>SUM(L232,L237,L251,L255,L264,L271,L272)</f>
        <v>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109007</v>
      </c>
      <c r="E288" s="413"/>
      <c r="F288" s="413"/>
      <c r="G288" s="413"/>
      <c r="H288" s="415">
        <f>H286</f>
        <v>0</v>
      </c>
      <c r="I288" s="413"/>
      <c r="J288" s="413"/>
      <c r="K288" s="415">
        <f>SUM(K223,K273,K274,K278,K286,K287)</f>
        <v>109007</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14678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14868</v>
      </c>
      <c r="F294" s="412"/>
      <c r="G294" s="412"/>
      <c r="H294" s="412"/>
      <c r="I294" s="436"/>
      <c r="J294" s="436"/>
      <c r="K294" s="414">
        <f>SUM(C294:J294)</f>
        <v>14868</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14868</v>
      </c>
      <c r="F296" s="425">
        <f t="shared" si="23"/>
        <v>0</v>
      </c>
      <c r="G296" s="425">
        <f t="shared" si="23"/>
        <v>0</v>
      </c>
      <c r="H296" s="425">
        <f t="shared" si="23"/>
        <v>0</v>
      </c>
      <c r="I296" s="425">
        <f t="shared" si="23"/>
        <v>0</v>
      </c>
      <c r="J296" s="425">
        <f t="shared" si="23"/>
        <v>0</v>
      </c>
      <c r="K296" s="425">
        <f t="shared" si="23"/>
        <v>14868</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14868</v>
      </c>
      <c r="F305" s="415">
        <f>SUM(F296)</f>
        <v>0</v>
      </c>
      <c r="G305" s="415">
        <f>SUM(G296)</f>
        <v>0</v>
      </c>
      <c r="H305" s="415">
        <f>SUM(H296,H303)</f>
        <v>0</v>
      </c>
      <c r="I305" s="415">
        <f>SUM(I296)</f>
        <v>0</v>
      </c>
      <c r="J305" s="415">
        <f>SUM(J296)</f>
        <v>0</v>
      </c>
      <c r="K305" s="415">
        <f>SUM(K296,K303,K304)</f>
        <v>14868</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-14868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24907</v>
      </c>
      <c r="F313" s="436"/>
      <c r="G313" s="436"/>
      <c r="H313" s="436"/>
      <c r="I313" s="436"/>
      <c r="J313" s="436"/>
      <c r="K313" s="1061">
        <f t="shared" ref="K313:K320" si="24">SUM(C313:J313)</f>
        <v>24907</v>
      </c>
      <c r="L313" s="436"/>
      <c r="M313" s="909"/>
      <c r="N313" s="909"/>
    </row>
    <row r="314" spans="1:14" s="19" customFormat="1" x14ac:dyDescent="0.2">
      <c r="A314" s="891" t="s">
        <v>342</v>
      </c>
      <c r="B314" s="529" t="s">
        <v>323</v>
      </c>
      <c r="C314" s="436"/>
      <c r="D314" s="436"/>
      <c r="E314" s="436">
        <v>13945</v>
      </c>
      <c r="F314" s="436"/>
      <c r="G314" s="436"/>
      <c r="H314" s="436"/>
      <c r="I314" s="436"/>
      <c r="J314" s="436"/>
      <c r="K314" s="1061">
        <f t="shared" si="24"/>
        <v>13945</v>
      </c>
      <c r="L314" s="436"/>
      <c r="M314" s="909"/>
      <c r="N314" s="909"/>
    </row>
    <row r="315" spans="1:14" s="19" customFormat="1" x14ac:dyDescent="0.2">
      <c r="A315" s="891" t="s">
        <v>274</v>
      </c>
      <c r="B315" s="529" t="s">
        <v>324</v>
      </c>
      <c r="C315" s="436"/>
      <c r="D315" s="436"/>
      <c r="E315" s="436">
        <f>20136+1390</f>
        <v>21526</v>
      </c>
      <c r="F315" s="436"/>
      <c r="G315" s="436"/>
      <c r="H315" s="436"/>
      <c r="I315" s="436"/>
      <c r="J315" s="436"/>
      <c r="K315" s="1061">
        <f t="shared" si="24"/>
        <v>21526</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14112</v>
      </c>
      <c r="F320" s="436"/>
      <c r="G320" s="436"/>
      <c r="H320" s="436"/>
      <c r="I320" s="436"/>
      <c r="J320" s="436"/>
      <c r="K320" s="1061">
        <f t="shared" si="24"/>
        <v>14112</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74490</v>
      </c>
      <c r="F323" s="1062">
        <f t="shared" si="25"/>
        <v>0</v>
      </c>
      <c r="G323" s="1062">
        <f t="shared" si="25"/>
        <v>0</v>
      </c>
      <c r="H323" s="1062">
        <f t="shared" si="25"/>
        <v>0</v>
      </c>
      <c r="I323" s="1062">
        <f t="shared" si="25"/>
        <v>0</v>
      </c>
      <c r="J323" s="1062">
        <f t="shared" si="25"/>
        <v>0</v>
      </c>
      <c r="K323" s="1062">
        <f>SUM(K312:K322)</f>
        <v>74490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74490</v>
      </c>
      <c r="F331" s="1062">
        <f t="shared" si="26"/>
        <v>0</v>
      </c>
      <c r="G331" s="1062">
        <f t="shared" si="26"/>
        <v>0</v>
      </c>
      <c r="H331" s="1062">
        <f>SUM(H323,H329)</f>
        <v>0</v>
      </c>
      <c r="I331" s="1062">
        <f t="shared" si="26"/>
        <v>0</v>
      </c>
      <c r="J331" s="1062">
        <f t="shared" si="26"/>
        <v>0</v>
      </c>
      <c r="K331" s="1062">
        <f>SUM(K323,K329)</f>
        <v>74490</v>
      </c>
      <c r="L331" s="425">
        <f>SUM(L323,L329,L330)</f>
        <v>0</v>
      </c>
    </row>
    <row r="332" spans="1:14" ht="12.75" customHeight="1" thickTop="1" x14ac:dyDescent="0.2">
      <c r="A332" s="2239" t="s">
        <v>1177</v>
      </c>
      <c r="B332" s="2240"/>
      <c r="C332" s="413"/>
      <c r="D332" s="413"/>
      <c r="E332" s="413"/>
      <c r="F332" s="413"/>
      <c r="G332" s="413"/>
      <c r="H332" s="413"/>
      <c r="I332" s="413"/>
      <c r="J332" s="413"/>
      <c r="K332" s="1065">
        <f>'Revenues 9-14'!J275-'Expenditures 15-22'!K331</f>
        <v>-13531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375489</v>
      </c>
      <c r="C4" s="512">
        <v>0</v>
      </c>
      <c r="D4" s="561">
        <f>B4-C4</f>
        <v>375489</v>
      </c>
      <c r="E4" s="512">
        <v>373208</v>
      </c>
      <c r="F4" s="561">
        <f>E4-C4</f>
        <v>373208</v>
      </c>
    </row>
    <row r="5" spans="1:6" ht="13.7" customHeight="1" x14ac:dyDescent="0.2">
      <c r="A5" s="545" t="s">
        <v>1038</v>
      </c>
      <c r="B5" s="560">
        <f>'Revenues 9-14'!D5</f>
        <v>118010</v>
      </c>
      <c r="C5" s="512">
        <v>0</v>
      </c>
      <c r="D5" s="561">
        <f t="shared" ref="D5:D18" si="0">B5-C5</f>
        <v>118010</v>
      </c>
      <c r="E5" s="512">
        <v>117285</v>
      </c>
      <c r="F5" s="561">
        <f>E5-C5</f>
        <v>117285</v>
      </c>
    </row>
    <row r="6" spans="1:6" ht="13.7" customHeight="1" x14ac:dyDescent="0.2">
      <c r="A6" s="545" t="s">
        <v>480</v>
      </c>
      <c r="B6" s="560">
        <f>'Revenues 9-14'!E5</f>
        <v>82368</v>
      </c>
      <c r="C6" s="512">
        <v>0</v>
      </c>
      <c r="D6" s="561">
        <f t="shared" si="0"/>
        <v>82368</v>
      </c>
      <c r="E6" s="512">
        <v>0</v>
      </c>
      <c r="F6" s="561">
        <f t="shared" ref="F6:F18" si="1">E6-C6</f>
        <v>0</v>
      </c>
    </row>
    <row r="7" spans="1:6" ht="13.7" customHeight="1" x14ac:dyDescent="0.2">
      <c r="A7" s="545" t="s">
        <v>162</v>
      </c>
      <c r="B7" s="560">
        <f>'Revenues 9-14'!F5</f>
        <v>31506</v>
      </c>
      <c r="C7" s="512">
        <v>0</v>
      </c>
      <c r="D7" s="561">
        <f t="shared" si="0"/>
        <v>31506</v>
      </c>
      <c r="E7" s="512">
        <v>31318</v>
      </c>
      <c r="F7" s="561">
        <f t="shared" si="1"/>
        <v>31318</v>
      </c>
    </row>
    <row r="8" spans="1:6" ht="13.7" customHeight="1" x14ac:dyDescent="0.2">
      <c r="A8" s="545" t="s">
        <v>1405</v>
      </c>
      <c r="B8" s="560">
        <f>'Revenues 9-14'!G5</f>
        <v>60907</v>
      </c>
      <c r="C8" s="512">
        <v>0</v>
      </c>
      <c r="D8" s="561">
        <f t="shared" si="0"/>
        <v>60907</v>
      </c>
      <c r="E8" s="512">
        <v>56309</v>
      </c>
      <c r="F8" s="561">
        <f t="shared" si="1"/>
        <v>56309</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6092</v>
      </c>
      <c r="C10" s="512">
        <v>0</v>
      </c>
      <c r="D10" s="561">
        <f t="shared" si="0"/>
        <v>6092</v>
      </c>
      <c r="E10" s="512">
        <v>7783</v>
      </c>
      <c r="F10" s="561">
        <f t="shared" si="1"/>
        <v>7783</v>
      </c>
    </row>
    <row r="11" spans="1:6" x14ac:dyDescent="0.2">
      <c r="A11" s="545" t="s">
        <v>478</v>
      </c>
      <c r="B11" s="560">
        <f>'Revenues 9-14'!J5</f>
        <v>60959</v>
      </c>
      <c r="C11" s="512">
        <v>0</v>
      </c>
      <c r="D11" s="561">
        <f t="shared" si="0"/>
        <v>60959</v>
      </c>
      <c r="E11" s="512">
        <v>90869</v>
      </c>
      <c r="F11" s="561">
        <f t="shared" si="1"/>
        <v>90869</v>
      </c>
    </row>
    <row r="12" spans="1:6" ht="13.7" customHeight="1" x14ac:dyDescent="0.2">
      <c r="A12" s="545" t="s">
        <v>164</v>
      </c>
      <c r="B12" s="560">
        <f>'Revenues 9-14'!K5</f>
        <v>0</v>
      </c>
      <c r="C12" s="512">
        <v>0</v>
      </c>
      <c r="D12" s="561">
        <f t="shared" si="0"/>
        <v>0</v>
      </c>
      <c r="E12" s="512">
        <v>7783</v>
      </c>
      <c r="F12" s="561">
        <f t="shared" si="1"/>
        <v>7783</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6290</v>
      </c>
      <c r="C14" s="512">
        <v>0</v>
      </c>
      <c r="D14" s="561">
        <f t="shared" si="0"/>
        <v>6290</v>
      </c>
      <c r="E14" s="512">
        <v>6213</v>
      </c>
      <c r="F14" s="561">
        <f t="shared" si="1"/>
        <v>6213</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60878</v>
      </c>
      <c r="C16" s="512">
        <v>0</v>
      </c>
      <c r="D16" s="561">
        <f t="shared" si="0"/>
        <v>60878</v>
      </c>
      <c r="E16" s="512">
        <v>36919</v>
      </c>
      <c r="F16" s="561">
        <f t="shared" si="1"/>
        <v>36919</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802499</v>
      </c>
      <c r="C19" s="562">
        <f>SUM(C4:C18)</f>
        <v>0</v>
      </c>
      <c r="D19" s="562">
        <f>SUM(D4:D18)</f>
        <v>802499</v>
      </c>
      <c r="E19" s="562">
        <f>SUM(E4:E18)</f>
        <v>727687</v>
      </c>
      <c r="F19" s="562">
        <f>SUM(F4:F18)</f>
        <v>727687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5" colorId="8" zoomScale="110" zoomScaleNormal="110" workbookViewId="0">
      <selection activeCell="I31" sqref="I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v>0</v>
      </c>
      <c r="D4" s="927">
        <v>0</v>
      </c>
      <c r="E4" s="927">
        <v>0</v>
      </c>
      <c r="F4" s="1601">
        <f>SUM(C4+D4)-E4</f>
        <v>0</v>
      </c>
    </row>
    <row r="5" spans="1:7" ht="13.5" thickTop="1" x14ac:dyDescent="0.2">
      <c r="A5" s="2289" t="s">
        <v>1324</v>
      </c>
      <c r="B5" s="2274"/>
      <c r="C5" s="2282"/>
      <c r="D5" s="2283"/>
      <c r="E5" s="2283"/>
      <c r="F5" s="2284"/>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v>0</v>
      </c>
      <c r="D17" s="512">
        <v>0</v>
      </c>
      <c r="E17" s="1602">
        <v>0</v>
      </c>
      <c r="F17" s="1601">
        <f>SUM(C17+D17)-E17</f>
        <v>0</v>
      </c>
    </row>
    <row r="18" spans="1:11" ht="12.75" customHeight="1" thickTop="1" thickBot="1" x14ac:dyDescent="0.25">
      <c r="A18" s="2300" t="s">
        <v>7</v>
      </c>
      <c r="B18" s="2301"/>
      <c r="C18" s="1602">
        <v>0</v>
      </c>
      <c r="D18" s="512">
        <v>0</v>
      </c>
      <c r="E18" s="1602">
        <v>0</v>
      </c>
      <c r="F18" s="1601">
        <f>SUM(C18+D18)-E18</f>
        <v>0</v>
      </c>
    </row>
    <row r="19" spans="1:11" ht="12.75" customHeight="1" thickTop="1" thickBot="1" x14ac:dyDescent="0.25">
      <c r="A19" s="2300" t="s">
        <v>454</v>
      </c>
      <c r="B19" s="2301"/>
      <c r="C19" s="1602">
        <v>0</v>
      </c>
      <c r="D19" s="512">
        <v>0</v>
      </c>
      <c r="E19" s="1602">
        <v>0</v>
      </c>
      <c r="F19" s="1601">
        <f>SUM(C19+D19)-E19</f>
        <v>0</v>
      </c>
    </row>
    <row r="20" spans="1:11" ht="12.75" customHeight="1" thickTop="1" thickBot="1" x14ac:dyDescent="0.25">
      <c r="A20" s="2302" t="s">
        <v>527</v>
      </c>
      <c r="B20" s="2303"/>
      <c r="C20" s="1602">
        <v>0</v>
      </c>
      <c r="D20" s="512">
        <v>0</v>
      </c>
      <c r="E20" s="1602">
        <v>0</v>
      </c>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v>0</v>
      </c>
      <c r="D23" s="927">
        <v>0</v>
      </c>
      <c r="E23" s="927">
        <v>0</v>
      </c>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v>0</v>
      </c>
      <c r="D25" s="927">
        <v>0</v>
      </c>
      <c r="E25" s="927">
        <v>0</v>
      </c>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v>0</v>
      </c>
      <c r="D27" s="512">
        <v>0</v>
      </c>
      <c r="E27" s="512">
        <v>0</v>
      </c>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40814</v>
      </c>
      <c r="C31" s="1102">
        <v>285680</v>
      </c>
      <c r="D31" s="1607">
        <v>3</v>
      </c>
      <c r="E31" s="1102">
        <v>80672</v>
      </c>
      <c r="F31" s="1102">
        <v>0</v>
      </c>
      <c r="G31" s="1102">
        <v>0</v>
      </c>
      <c r="H31" s="1102">
        <v>80672</v>
      </c>
      <c r="I31" s="1103">
        <f>((E31+F31)-H31)+G31</f>
        <v>0</v>
      </c>
      <c r="J31" s="1102">
        <v>0</v>
      </c>
      <c r="K31" s="118"/>
    </row>
    <row r="32" spans="1:11" ht="12" customHeight="1" x14ac:dyDescent="0.2">
      <c r="A32" s="1104" t="s">
        <v>2113</v>
      </c>
      <c r="B32" s="658">
        <v>42500</v>
      </c>
      <c r="C32" s="1102">
        <v>400000</v>
      </c>
      <c r="D32" s="1607">
        <v>1</v>
      </c>
      <c r="E32" s="1102"/>
      <c r="F32" s="1102">
        <v>400000</v>
      </c>
      <c r="G32" s="1102">
        <v>0</v>
      </c>
      <c r="H32" s="1102"/>
      <c r="I32" s="1103">
        <f>((E32+F32)-H32)+G32</f>
        <v>400000</v>
      </c>
      <c r="J32" s="1102">
        <v>348447</v>
      </c>
      <c r="K32" s="118"/>
    </row>
    <row r="33" spans="1:11" ht="12" customHeight="1" x14ac:dyDescent="0.2">
      <c r="A33" s="1104" t="s">
        <v>2114</v>
      </c>
      <c r="B33" s="658">
        <v>42500</v>
      </c>
      <c r="C33" s="1102">
        <v>400000</v>
      </c>
      <c r="D33" s="1607">
        <v>6</v>
      </c>
      <c r="E33" s="1102"/>
      <c r="F33" s="1102">
        <v>400000</v>
      </c>
      <c r="G33" s="1102">
        <v>0</v>
      </c>
      <c r="H33" s="1102"/>
      <c r="I33" s="1103">
        <f t="shared" ref="I33:I48" si="1">((E33+F33)-H33)+G33</f>
        <v>400000</v>
      </c>
      <c r="J33" s="1102">
        <v>400000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1085680</v>
      </c>
      <c r="D49" s="1606"/>
      <c r="E49" s="1103">
        <f t="shared" ref="E49:J49" si="2">SUM(E31:E48)</f>
        <v>80672</v>
      </c>
      <c r="F49" s="1103">
        <f t="shared" si="2"/>
        <v>800000</v>
      </c>
      <c r="G49" s="1103">
        <f t="shared" si="2"/>
        <v>0</v>
      </c>
      <c r="H49" s="1103">
        <f t="shared" si="2"/>
        <v>80672</v>
      </c>
      <c r="I49" s="1103">
        <f t="shared" si="2"/>
        <v>800000</v>
      </c>
      <c r="J49" s="1103">
        <f t="shared" si="2"/>
        <v>748447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6290</v>
      </c>
      <c r="I5" s="1213">
        <v>0</v>
      </c>
      <c r="J5" s="1184"/>
      <c r="K5" s="1184"/>
    </row>
    <row r="6" spans="1:11" x14ac:dyDescent="0.2">
      <c r="A6" s="1888" t="s">
        <v>836</v>
      </c>
      <c r="B6" s="1889"/>
      <c r="C6" s="1889"/>
      <c r="D6" s="1889"/>
      <c r="E6" s="1890"/>
      <c r="F6" s="256"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6" t="s">
        <v>1019</v>
      </c>
      <c r="G9" s="568"/>
      <c r="H9" s="569"/>
      <c r="I9" s="569"/>
      <c r="J9" s="1214"/>
      <c r="K9" s="1216">
        <v>2986</v>
      </c>
    </row>
    <row r="10" spans="1:11" ht="12" customHeight="1" x14ac:dyDescent="0.2">
      <c r="A10" s="2331" t="s">
        <v>1908</v>
      </c>
      <c r="B10" s="2308"/>
      <c r="C10" s="2308"/>
      <c r="D10" s="2308"/>
      <c r="E10" s="2332"/>
      <c r="F10" s="1282" t="s">
        <v>1030</v>
      </c>
      <c r="G10" s="568"/>
      <c r="H10" s="1283">
        <v>1031</v>
      </c>
      <c r="I10" s="563">
        <v>0</v>
      </c>
      <c r="J10" s="1216">
        <v>0</v>
      </c>
      <c r="K10" s="1216">
        <v>0</v>
      </c>
    </row>
    <row r="11" spans="1:11" x14ac:dyDescent="0.2">
      <c r="A11" s="2328" t="s">
        <v>167</v>
      </c>
      <c r="B11" s="2329"/>
      <c r="C11" s="2329"/>
      <c r="D11" s="2329"/>
      <c r="E11" s="2330"/>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7321</v>
      </c>
      <c r="I12" s="564">
        <f>SUM(I5:I11)</f>
        <v>0</v>
      </c>
      <c r="J12" s="564">
        <f>SUM(J5:J11)</f>
        <v>0</v>
      </c>
      <c r="K12" s="564">
        <f>SUM(K5:K11)</f>
        <v>2986</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7321</v>
      </c>
      <c r="I14" s="569"/>
      <c r="J14" s="1184"/>
      <c r="K14" s="1216">
        <v>2986</v>
      </c>
    </row>
    <row r="15" spans="1:11" x14ac:dyDescent="0.2">
      <c r="A15" s="2329" t="s">
        <v>5</v>
      </c>
      <c r="B15" s="2329"/>
      <c r="C15" s="2329"/>
      <c r="D15" s="2329"/>
      <c r="E15" s="2330"/>
      <c r="F15" s="257" t="s">
        <v>1021</v>
      </c>
      <c r="G15" s="569"/>
      <c r="H15" s="563">
        <v>0</v>
      </c>
      <c r="I15" s="563">
        <v>0</v>
      </c>
      <c r="J15" s="1216">
        <v>0</v>
      </c>
      <c r="K15" s="1216">
        <v>0</v>
      </c>
    </row>
    <row r="16" spans="1:11" ht="12.75" customHeight="1" x14ac:dyDescent="0.2">
      <c r="A16" s="2329" t="s">
        <v>339</v>
      </c>
      <c r="B16" s="2329"/>
      <c r="C16" s="2329"/>
      <c r="D16" s="2329"/>
      <c r="E16" s="2330"/>
      <c r="F16" s="257"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v>0</v>
      </c>
      <c r="K18" s="1202"/>
    </row>
    <row r="19" spans="1:11" ht="23.25" customHeight="1" x14ac:dyDescent="0.2">
      <c r="A19" s="2329" t="s">
        <v>490</v>
      </c>
      <c r="B19" s="2339"/>
      <c r="C19" s="2339"/>
      <c r="D19" s="2339"/>
      <c r="E19" s="2330"/>
      <c r="F19" s="257" t="s">
        <v>1108</v>
      </c>
      <c r="G19" s="568"/>
      <c r="H19" s="568"/>
      <c r="I19" s="568"/>
      <c r="J19" s="1216">
        <v>0</v>
      </c>
      <c r="K19" s="1202"/>
    </row>
    <row r="20" spans="1:11" ht="12.75" customHeight="1" x14ac:dyDescent="0.2">
      <c r="A20" s="2340" t="s">
        <v>1907</v>
      </c>
      <c r="B20" s="2341"/>
      <c r="C20" s="2341"/>
      <c r="D20" s="2341"/>
      <c r="E20" s="2342"/>
      <c r="F20" s="257"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7321</v>
      </c>
      <c r="I23" s="564">
        <f>SUM(I14:I16,I21,I22)</f>
        <v>0</v>
      </c>
      <c r="J23" s="564">
        <f>SUM(J14:J16,J21,J22)</f>
        <v>0</v>
      </c>
      <c r="K23" s="564">
        <f>SUM(K14:K16,K21,K22)</f>
        <v>2986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12744</v>
      </c>
      <c r="D5" s="642">
        <v>0</v>
      </c>
      <c r="E5" s="642">
        <v>0</v>
      </c>
      <c r="F5" s="1067">
        <f>(C5+D5)-E5</f>
        <v>12744</v>
      </c>
      <c r="G5" s="638"/>
      <c r="H5" s="644"/>
      <c r="I5" s="644"/>
      <c r="J5" s="644"/>
      <c r="K5" s="649"/>
      <c r="L5" s="1066">
        <f>F5-K5</f>
        <v>12744</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4285008</v>
      </c>
      <c r="D8" s="643">
        <v>0</v>
      </c>
      <c r="E8" s="643">
        <v>0</v>
      </c>
      <c r="F8" s="1067">
        <f>(C8+D8)-E8</f>
        <v>4285008</v>
      </c>
      <c r="G8" s="639">
        <v>50</v>
      </c>
      <c r="H8" s="575">
        <v>1458658</v>
      </c>
      <c r="I8" s="575">
        <v>85699</v>
      </c>
      <c r="J8" s="575">
        <v>0</v>
      </c>
      <c r="K8" s="1066">
        <f>(H8+I8)-J8</f>
        <v>1544357</v>
      </c>
      <c r="L8" s="1066">
        <f>F8-K8</f>
        <v>2740651</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318279</v>
      </c>
      <c r="D10" s="1068">
        <v>0</v>
      </c>
      <c r="E10" s="1068">
        <v>0</v>
      </c>
      <c r="F10" s="1069">
        <f>(C10+D10)-E10</f>
        <v>318279</v>
      </c>
      <c r="G10" s="639">
        <v>20</v>
      </c>
      <c r="H10" s="1070">
        <v>269828</v>
      </c>
      <c r="I10" s="1070">
        <v>3075</v>
      </c>
      <c r="J10" s="1070">
        <v>0</v>
      </c>
      <c r="K10" s="1066">
        <f>(H10+I10)-J10</f>
        <v>272903</v>
      </c>
      <c r="L10" s="1066">
        <f>F10-K10</f>
        <v>45376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276252</v>
      </c>
      <c r="D12" s="643">
        <v>0</v>
      </c>
      <c r="E12" s="643">
        <v>0</v>
      </c>
      <c r="F12" s="1067">
        <f>(C12+D12)-E12</f>
        <v>276252</v>
      </c>
      <c r="G12" s="639">
        <v>10</v>
      </c>
      <c r="H12" s="575">
        <v>156235</v>
      </c>
      <c r="I12" s="575">
        <f>24260+115</f>
        <v>24375</v>
      </c>
      <c r="J12" s="575">
        <v>0</v>
      </c>
      <c r="K12" s="1066">
        <f>(H12+I12)-J12</f>
        <v>180610</v>
      </c>
      <c r="L12" s="1066">
        <f>F12-K12</f>
        <v>95642</v>
      </c>
    </row>
    <row r="13" spans="1:14" ht="14.25" thickTop="1" thickBot="1" x14ac:dyDescent="0.25">
      <c r="A13" s="654" t="s">
        <v>1336</v>
      </c>
      <c r="B13" s="285">
        <v>252</v>
      </c>
      <c r="C13" s="643">
        <v>443101</v>
      </c>
      <c r="D13" s="643">
        <v>0</v>
      </c>
      <c r="E13" s="643">
        <v>0</v>
      </c>
      <c r="F13" s="1067">
        <f>(C13+D13)-E13</f>
        <v>443101</v>
      </c>
      <c r="G13" s="639">
        <v>5</v>
      </c>
      <c r="H13" s="575">
        <v>440414</v>
      </c>
      <c r="I13" s="575">
        <v>2687</v>
      </c>
      <c r="J13" s="575">
        <v>0</v>
      </c>
      <c r="K13" s="1066">
        <f>(H13+I13)-J13</f>
        <v>443101</v>
      </c>
      <c r="L13" s="1066">
        <f>F13-K13</f>
        <v>0</v>
      </c>
    </row>
    <row r="14" spans="1:14" ht="14.25" thickTop="1" thickBot="1" x14ac:dyDescent="0.25">
      <c r="A14" s="654" t="s">
        <v>1337</v>
      </c>
      <c r="B14" s="285">
        <v>253</v>
      </c>
      <c r="C14" s="575">
        <v>0</v>
      </c>
      <c r="D14" s="575">
        <v>36129</v>
      </c>
      <c r="E14" s="575">
        <v>0</v>
      </c>
      <c r="F14" s="1067">
        <f>(C14+D14)-E14</f>
        <v>36129</v>
      </c>
      <c r="G14" s="639">
        <v>3</v>
      </c>
      <c r="H14" s="575">
        <v>0</v>
      </c>
      <c r="I14" s="575">
        <v>12043</v>
      </c>
      <c r="J14" s="575">
        <v>0</v>
      </c>
      <c r="K14" s="1066">
        <f>(H14+I14)-J14</f>
        <v>12043</v>
      </c>
      <c r="L14" s="1066">
        <f>F14-K14</f>
        <v>24086</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5335384</v>
      </c>
      <c r="D16" s="645">
        <f>SUM(D3,D5:D6,D8:D10,D12:D15)</f>
        <v>36129</v>
      </c>
      <c r="E16" s="645">
        <f>SUM(E3,E5:E6,E8:E10,E12:E15)</f>
        <v>0</v>
      </c>
      <c r="F16" s="645">
        <f>SUM(F3,F5:F6,F8:F10,F12:F15)</f>
        <v>5371513</v>
      </c>
      <c r="G16" s="639"/>
      <c r="H16" s="645">
        <f>SUM(H3,H6,H8:H10,H12:H14,)</f>
        <v>2325135</v>
      </c>
      <c r="I16" s="645">
        <f>SUM(I3,I6,I8:I10,I12:I14,)</f>
        <v>127879</v>
      </c>
      <c r="J16" s="645">
        <f>SUM(J3,J6,J8:J10,J12:J14,)</f>
        <v>0</v>
      </c>
      <c r="K16" s="1067">
        <f>(H16+I16)-J16</f>
        <v>2453014</v>
      </c>
      <c r="L16" s="1067">
        <f>F16-K16</f>
        <v>2918499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127879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2058715</v>
      </c>
      <c r="G8" s="357"/>
    </row>
    <row r="9" spans="1:7" ht="12" customHeight="1" x14ac:dyDescent="0.2">
      <c r="A9" s="359" t="s">
        <v>539</v>
      </c>
      <c r="B9" s="944" t="s">
        <v>1872</v>
      </c>
      <c r="C9" s="358"/>
      <c r="D9" s="359" t="s">
        <v>591</v>
      </c>
      <c r="E9" s="579"/>
      <c r="F9" s="946">
        <f>'Expenditures 15-22'!K150</f>
        <v>264166</v>
      </c>
      <c r="G9" s="947"/>
    </row>
    <row r="10" spans="1:7" ht="12" customHeight="1" x14ac:dyDescent="0.2">
      <c r="A10" s="359" t="s">
        <v>589</v>
      </c>
      <c r="B10" s="944" t="s">
        <v>1873</v>
      </c>
      <c r="C10" s="358"/>
      <c r="D10" s="359" t="s">
        <v>591</v>
      </c>
      <c r="E10" s="579"/>
      <c r="F10" s="946">
        <f>'Expenditures 15-22'!K168</f>
        <v>81882</v>
      </c>
      <c r="G10" s="947"/>
    </row>
    <row r="11" spans="1:7" ht="12" customHeight="1" x14ac:dyDescent="0.2">
      <c r="A11" s="359" t="s">
        <v>540</v>
      </c>
      <c r="B11" s="944" t="s">
        <v>1874</v>
      </c>
      <c r="C11" s="358"/>
      <c r="D11" s="359" t="s">
        <v>591</v>
      </c>
      <c r="E11" s="579"/>
      <c r="F11" s="946">
        <f>'Expenditures 15-22'!K204</f>
        <v>176057</v>
      </c>
      <c r="G11" s="947"/>
    </row>
    <row r="12" spans="1:7" ht="12" customHeight="1" x14ac:dyDescent="0.2">
      <c r="A12" s="359" t="s">
        <v>541</v>
      </c>
      <c r="B12" s="944" t="s">
        <v>1875</v>
      </c>
      <c r="C12" s="358"/>
      <c r="D12" s="359" t="s">
        <v>591</v>
      </c>
      <c r="E12" s="579"/>
      <c r="F12" s="946">
        <f>'Expenditures 15-22'!K288</f>
        <v>109007</v>
      </c>
      <c r="G12" s="947"/>
    </row>
    <row r="13" spans="1:7" ht="12" customHeight="1" x14ac:dyDescent="0.2">
      <c r="A13" s="359" t="s">
        <v>113</v>
      </c>
      <c r="B13" s="944" t="s">
        <v>1876</v>
      </c>
      <c r="C13" s="358"/>
      <c r="D13" s="359" t="s">
        <v>591</v>
      </c>
      <c r="E13" s="579"/>
      <c r="F13" s="946">
        <f>'Expenditures 15-22'!K331</f>
        <v>74490</v>
      </c>
      <c r="G13" s="948"/>
    </row>
    <row r="14" spans="1:7" ht="12" customHeight="1" thickBot="1" x14ac:dyDescent="0.25">
      <c r="A14" s="949"/>
      <c r="B14" s="580"/>
      <c r="C14" s="581"/>
      <c r="D14" s="1004" t="s">
        <v>591</v>
      </c>
      <c r="E14" s="592" t="s">
        <v>1134</v>
      </c>
      <c r="F14" s="950">
        <f>SUM(F8:F13)</f>
        <v>2764317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80263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252347</v>
      </c>
      <c r="G53" s="357"/>
    </row>
    <row r="54" spans="1:7" ht="12" customHeight="1" x14ac:dyDescent="0.2">
      <c r="A54" s="359" t="s">
        <v>538</v>
      </c>
      <c r="B54" s="359" t="s">
        <v>1884</v>
      </c>
      <c r="C54" s="965" t="s">
        <v>1160</v>
      </c>
      <c r="D54" s="961" t="s">
        <v>1302</v>
      </c>
      <c r="E54" s="579"/>
      <c r="F54" s="1108">
        <f>'Expenditures 15-22'!G114</f>
        <v>36129</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80672</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449411</v>
      </c>
      <c r="G75" s="357"/>
    </row>
    <row r="76" spans="1:8" s="971" customFormat="1" ht="12" customHeight="1" thickTop="1" thickBot="1" x14ac:dyDescent="0.25">
      <c r="A76" s="585"/>
      <c r="B76" s="583"/>
      <c r="C76" s="584"/>
      <c r="D76" s="970" t="s">
        <v>1858</v>
      </c>
      <c r="E76" s="595"/>
      <c r="F76" s="1114">
        <f>(F14-F75)</f>
        <v>2314906</v>
      </c>
      <c r="G76" s="359"/>
    </row>
    <row r="77" spans="1:8" s="971" customFormat="1" ht="12" customHeight="1" thickTop="1" x14ac:dyDescent="0.2">
      <c r="A77" s="586"/>
      <c r="B77" s="583"/>
      <c r="C77" s="584"/>
      <c r="D77" s="970" t="s">
        <v>1948</v>
      </c>
      <c r="E77" s="595"/>
      <c r="F77" s="1622">
        <v>239.15</v>
      </c>
      <c r="G77" s="360"/>
      <c r="H77" s="359"/>
    </row>
    <row r="78" spans="1:8" s="971" customFormat="1" ht="12" customHeight="1" thickBot="1" x14ac:dyDescent="0.25">
      <c r="A78" s="587"/>
      <c r="B78" s="583"/>
      <c r="C78" s="584"/>
      <c r="D78" s="970" t="s">
        <v>1928</v>
      </c>
      <c r="E78" s="595" t="s">
        <v>1134</v>
      </c>
      <c r="F78" s="1115">
        <f>IF(F77&gt;0,F76/F77," Complete Line 77")</f>
        <v>9679.7240225799706</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1758</v>
      </c>
      <c r="G93" s="979"/>
    </row>
    <row r="94" spans="1:7" ht="12" customHeight="1" x14ac:dyDescent="0.2">
      <c r="A94" s="980" t="s">
        <v>147</v>
      </c>
      <c r="B94" s="980" t="s">
        <v>183</v>
      </c>
      <c r="C94" s="977">
        <v>1700</v>
      </c>
      <c r="D94" s="986" t="str">
        <f>'Revenues 9-14'!A82</f>
        <v>Total District/School Activity Income</v>
      </c>
      <c r="E94" s="385"/>
      <c r="F94" s="1073">
        <f>SUM('Revenues 9-14'!C82,'Revenues 9-14'!D82)</f>
        <v>10886</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5298</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113811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1395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893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2986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110642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101454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58692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8102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6906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14564</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11919</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450056</v>
      </c>
    </row>
    <row r="176" spans="1:7" ht="12" customHeight="1" x14ac:dyDescent="0.2">
      <c r="A176" s="588"/>
      <c r="B176" s="589"/>
      <c r="C176" s="590"/>
      <c r="D176" s="1002" t="s">
        <v>1925</v>
      </c>
      <c r="E176" s="1056"/>
      <c r="F176" s="1118">
        <f>'PCTC-OEPP 28-29'!F76-F175</f>
        <v>1864850</v>
      </c>
    </row>
    <row r="177" spans="1:7" ht="12" customHeight="1" x14ac:dyDescent="0.2">
      <c r="A177" s="588"/>
      <c r="B177" s="589"/>
      <c r="C177" s="590"/>
      <c r="D177" s="1002" t="s">
        <v>798</v>
      </c>
      <c r="E177" s="1056"/>
      <c r="F177" s="1118">
        <f>'Cap Outlay Deprec 27'!I18</f>
        <v>127879</v>
      </c>
    </row>
    <row r="178" spans="1:7" ht="12" customHeight="1" x14ac:dyDescent="0.2">
      <c r="A178" s="588"/>
      <c r="B178" s="589"/>
      <c r="C178" s="590"/>
      <c r="D178" s="1002" t="s">
        <v>1927</v>
      </c>
      <c r="E178" s="1056"/>
      <c r="F178" s="1118">
        <f>F176+F177</f>
        <v>1992729</v>
      </c>
    </row>
    <row r="179" spans="1:7" ht="12" customHeight="1" x14ac:dyDescent="0.2">
      <c r="A179" s="588"/>
      <c r="B179" s="591"/>
      <c r="C179" s="590"/>
      <c r="D179" s="1002" t="s">
        <v>1979</v>
      </c>
      <c r="E179" s="1056"/>
      <c r="F179" s="1119">
        <f>'PCTC-OEPP 28-29'!F77</f>
        <v>239.15</v>
      </c>
      <c r="G179" s="69"/>
    </row>
    <row r="180" spans="1:7" ht="12" customHeight="1" thickBot="1" x14ac:dyDescent="0.25">
      <c r="A180" s="588"/>
      <c r="B180" s="591"/>
      <c r="C180" s="590"/>
      <c r="D180" s="1002" t="s">
        <v>2070</v>
      </c>
      <c r="E180" s="1056" t="s">
        <v>2071</v>
      </c>
      <c r="F180" s="1120">
        <f>F178/F179</f>
        <v>8332.5486096592103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72374</v>
      </c>
      <c r="F10" s="865"/>
      <c r="G10" s="1121"/>
      <c r="H10" s="216"/>
      <c r="I10" s="216"/>
    </row>
    <row r="11" spans="1:9" s="2" customFormat="1" ht="22.5" customHeight="1" x14ac:dyDescent="0.2">
      <c r="A11" s="2361" t="s">
        <v>2060</v>
      </c>
      <c r="B11" s="2362"/>
      <c r="C11" s="2362"/>
      <c r="D11" s="2301"/>
      <c r="E11" s="863">
        <v>7771</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1227249</v>
      </c>
      <c r="F19" s="771"/>
      <c r="G19" s="773">
        <f>'Expenditures 15-22'!K33-SUM('Expenditures 15-22'!G33,'Expenditures 15-22'!I33)+'Expenditures 15-22'!D223</f>
        <v>1227249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51095</v>
      </c>
      <c r="F21" s="771"/>
      <c r="G21" s="773">
        <f>'Expenditures 15-22'!K42-SUM('Expenditures 15-22'!G42,'Expenditures 15-22'!I42)+'Expenditures 15-22'!K120-SUM('Expenditures 15-22'!G120,'Expenditures 15-22'!I120)+'Expenditures 15-22'!K174-SUM('Expenditures 15-22'!G174,'Expenditures 15-22'!I174)+'Expenditures 15-22'!D232</f>
        <v>51095</v>
      </c>
      <c r="H21" s="286"/>
      <c r="I21" s="216"/>
    </row>
    <row r="22" spans="1:9" s="2" customFormat="1" ht="12" customHeight="1" x14ac:dyDescent="0.2">
      <c r="A22" s="770" t="s">
        <v>663</v>
      </c>
      <c r="B22" s="766"/>
      <c r="C22" s="765">
        <v>2200</v>
      </c>
      <c r="D22" s="771"/>
      <c r="E22" s="772">
        <f>'Expenditures 15-22'!K47-SUM('Expenditures 15-22'!G47,'Expenditures 15-22'!I47)+'Expenditures 15-22'!D237</f>
        <v>37331</v>
      </c>
      <c r="F22" s="771"/>
      <c r="G22" s="773">
        <f>'Expenditures 15-22'!K47-SUM('Expenditures 15-22'!G47,'Expenditures 15-22'!I47)+'Expenditures 15-22'!D237</f>
        <v>37331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209835</v>
      </c>
      <c r="F23" s="771"/>
      <c r="G23" s="772">
        <f>'Expenditures 15-22'!K53-SUM('Expenditures 15-22'!G53,'Expenditures 15-22'!I53)+'Expenditures 15-22'!D251+'Expenditures 15-22'!K323-SUM('Expenditures 15-22'!G323,'Expenditures 15-22'!I323)</f>
        <v>209835</v>
      </c>
      <c r="H23" s="286"/>
      <c r="I23" s="216"/>
    </row>
    <row r="24" spans="1:9" s="2" customFormat="1" ht="12" customHeight="1" x14ac:dyDescent="0.2">
      <c r="A24" s="770" t="s">
        <v>665</v>
      </c>
      <c r="B24" s="766"/>
      <c r="C24" s="765">
        <v>2400</v>
      </c>
      <c r="D24" s="771"/>
      <c r="E24" s="772">
        <f>'Expenditures 15-22'!K57-SUM('Expenditures 15-22'!G57,'Expenditures 15-22'!I57)+'Expenditures 15-22'!D255</f>
        <v>115857</v>
      </c>
      <c r="F24" s="771"/>
      <c r="G24" s="773">
        <f>'Expenditures 15-22'!K57-SUM('Expenditures 15-22'!G57,'Expenditures 15-22'!I57)+'Expenditures 15-22'!D255</f>
        <v>115857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16124</v>
      </c>
      <c r="E26" s="772">
        <f>'Expenditures 15-22'!K122-SUM('Expenditures 15-22'!G122,'Expenditures 15-22'!I122)+E7</f>
        <v>0</v>
      </c>
      <c r="F26" s="772">
        <f>'Expenditures 15-22'!K59-SUM('Expenditures 15-22'!G59,'Expenditures 15-22'!I59)+'Expenditures 15-22'!D257-E7</f>
        <v>16124</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41779</v>
      </c>
      <c r="E27" s="772">
        <f>E8</f>
        <v>0</v>
      </c>
      <c r="F27" s="772">
        <f>'Expenditures 15-22'!K60-SUM('Expenditures 15-22'!G60,'Expenditures 15-22'!I60)+'Expenditures 15-22'!D258-E8</f>
        <v>41779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294724</v>
      </c>
      <c r="F28" s="775">
        <f>'Expenditures 15-22'!K61-SUM('Expenditures 15-22'!G61,'Expenditures 15-22'!I61)+'Expenditures 15-22'!K124-SUM('Expenditures 15-22'!G124,'Expenditures 15-22'!I124)+'Expenditures 15-22'!D260-E9</f>
        <v>294724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193891</v>
      </c>
      <c r="F29" s="771"/>
      <c r="G29" s="773">
        <f>'Expenditures 15-22'!K62-SUM('Expenditures 15-22'!G62,'Expenditures 15-22'!I62)+'Expenditures 15-22'!K125-SUM('Expenditures 15-22'!G125,'Expenditures 15-22'!I125)+'Expenditures 15-22'!K176-SUM('Expenditures 15-22'!G176,'Expenditures 15-22'!I176)+'Expenditures 15-22'!D261</f>
        <v>193891</v>
      </c>
      <c r="H29" s="394"/>
    </row>
    <row r="30" spans="1:9" ht="12" customHeight="1" x14ac:dyDescent="0.2">
      <c r="A30" s="770" t="s">
        <v>107</v>
      </c>
      <c r="B30" s="768"/>
      <c r="C30" s="765">
        <v>2560</v>
      </c>
      <c r="D30" s="771"/>
      <c r="E30" s="772">
        <f>'Expenditures 15-22'!K63-SUM('Expenditures 15-22'!G63,'Expenditures 15-22'!I63)+'Expenditures 15-22'!D262-E10</f>
        <v>107560</v>
      </c>
      <c r="F30" s="771"/>
      <c r="G30" s="772">
        <f>'Expenditures 15-22'!K63-SUM('Expenditures 15-22'!G63,'Expenditures 15-22'!I63)+'Expenditures 15-22'!D262-E10</f>
        <v>107560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26140</v>
      </c>
      <c r="E37" s="772">
        <f>E14</f>
        <v>0</v>
      </c>
      <c r="F37" s="772">
        <f>'Expenditures 15-22'!K71-SUM('Expenditures 15-22'!G71,'Expenditures 15-22'!I71)+'Expenditures 15-22'!D270-E14</f>
        <v>26140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84043</v>
      </c>
      <c r="E40" s="775">
        <f>SUM(E19:E39)</f>
        <v>2237542</v>
      </c>
      <c r="F40" s="775">
        <f>SUM(F19:F39)</f>
        <v>378767</v>
      </c>
      <c r="G40" s="775">
        <f>SUM(G19:G39)</f>
        <v>1942818</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84043</v>
      </c>
      <c r="F42" s="780" t="s">
        <v>564</v>
      </c>
      <c r="G42" s="776">
        <f>F40</f>
        <v>378767</v>
      </c>
    </row>
    <row r="43" spans="1:7" ht="12" customHeight="1" x14ac:dyDescent="0.2">
      <c r="A43" s="286"/>
      <c r="B43" s="216"/>
      <c r="C43" s="287"/>
      <c r="D43" s="780" t="s">
        <v>563</v>
      </c>
      <c r="E43" s="776">
        <f>E40</f>
        <v>2237542</v>
      </c>
      <c r="F43" s="780" t="s">
        <v>563</v>
      </c>
      <c r="G43" s="776">
        <f>G40</f>
        <v>1942818</v>
      </c>
    </row>
    <row r="44" spans="1:7" ht="12" customHeight="1" x14ac:dyDescent="0.2">
      <c r="A44" s="286"/>
      <c r="B44" s="216"/>
      <c r="C44" s="216"/>
      <c r="D44" s="790" t="s">
        <v>1187</v>
      </c>
      <c r="E44" s="791">
        <f>(E42/E43)</f>
        <v>3.7560412273825478E-2</v>
      </c>
      <c r="F44" s="790" t="s">
        <v>1187</v>
      </c>
      <c r="G44" s="791">
        <f>(G42/G43)</f>
        <v>0.19495753076201683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43" sqref="A43:XFD4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Dongola USD 66</v>
      </c>
      <c r="C6" s="2368"/>
      <c r="D6" s="2368"/>
      <c r="E6" s="1993"/>
    </row>
    <row r="7" spans="1:7" ht="11.25" customHeight="1" x14ac:dyDescent="0.25">
      <c r="A7" s="1992"/>
      <c r="B7" s="2369">
        <f>COVER!A13</f>
        <v>30091066022</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t="s">
        <v>2093</v>
      </c>
      <c r="C9" s="1996" t="s">
        <v>2093</v>
      </c>
      <c r="D9" s="1997" t="s">
        <v>2093</v>
      </c>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2110</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t="s">
        <v>2093</v>
      </c>
      <c r="E31" s="2063" t="s">
        <v>2111</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2" sqref="A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Dongola USD 66</v>
      </c>
      <c r="J6" s="2389"/>
    </row>
    <row r="7" spans="1:10" x14ac:dyDescent="0.2">
      <c r="A7" s="2390" t="s">
        <v>1037</v>
      </c>
      <c r="B7" s="2391"/>
      <c r="C7" s="2391"/>
      <c r="D7" s="2391"/>
      <c r="E7" s="2392"/>
      <c r="F7" s="1661"/>
      <c r="G7" s="1650"/>
      <c r="H7" s="1660" t="s">
        <v>438</v>
      </c>
      <c r="I7" s="2393">
        <f>COVER!A13</f>
        <v>30091066022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109682</v>
      </c>
      <c r="F12" s="1689"/>
      <c r="G12" s="1688">
        <f t="shared" ref="G12:G18" si="0">SUM(E12:F12)</f>
        <v>109682</v>
      </c>
      <c r="H12" s="1690">
        <v>115761</v>
      </c>
      <c r="I12" s="1689"/>
      <c r="J12" s="1688">
        <f t="shared" ref="J12:J18" si="1">SUM(H12:I12)</f>
        <v>115761</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13620</v>
      </c>
      <c r="F15" s="1688">
        <f>'Expenditures 15-22'!K122</f>
        <v>0</v>
      </c>
      <c r="G15" s="1688">
        <f t="shared" si="0"/>
        <v>13620</v>
      </c>
      <c r="H15" s="1690">
        <v>9982</v>
      </c>
      <c r="I15" s="1690">
        <v>0</v>
      </c>
      <c r="J15" s="1688">
        <f t="shared" si="1"/>
        <v>9982</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v>1344</v>
      </c>
      <c r="F18" s="1692">
        <v>0</v>
      </c>
      <c r="G18" s="1693">
        <f t="shared" si="0"/>
        <v>1344</v>
      </c>
      <c r="H18" s="1690">
        <v>1411</v>
      </c>
      <c r="I18" s="1690">
        <v>0</v>
      </c>
      <c r="J18" s="1688">
        <f t="shared" si="1"/>
        <v>1411</v>
      </c>
    </row>
    <row r="19" spans="1:10" ht="12.75" customHeight="1" thickBot="1" x14ac:dyDescent="0.25">
      <c r="A19" s="1684">
        <v>8</v>
      </c>
      <c r="B19" s="1694" t="s">
        <v>1382</v>
      </c>
      <c r="D19" s="1695"/>
      <c r="E19" s="1696">
        <f t="shared" ref="E19:J19" si="2">SUM(E12:E17)-E18</f>
        <v>121958</v>
      </c>
      <c r="F19" s="1696">
        <f t="shared" si="2"/>
        <v>0</v>
      </c>
      <c r="G19" s="1696">
        <f t="shared" si="2"/>
        <v>121958</v>
      </c>
      <c r="H19" s="1696">
        <f t="shared" si="2"/>
        <v>124332</v>
      </c>
      <c r="I19" s="1696">
        <f t="shared" si="2"/>
        <v>0</v>
      </c>
      <c r="J19" s="1696">
        <f t="shared" si="2"/>
        <v>124332</v>
      </c>
    </row>
    <row r="20" spans="1:10" ht="25.5" customHeight="1" thickTop="1" x14ac:dyDescent="0.2">
      <c r="A20" s="1684">
        <v>9</v>
      </c>
      <c r="B20" s="2400" t="s">
        <v>1954</v>
      </c>
      <c r="C20" s="2398"/>
      <c r="D20" s="2399"/>
      <c r="E20" s="1697"/>
      <c r="F20" s="1697"/>
      <c r="G20" s="1697"/>
      <c r="H20" s="1697"/>
      <c r="I20" s="1697"/>
      <c r="J20" s="1698">
        <f>IF(AND(G19&gt;0,J19&gt;0),(((J19-G19)/G19)),"Enter Budget Data")</f>
        <v>1.946571770609554E-2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2115</v>
      </c>
    </row>
    <row r="6" spans="1:2" x14ac:dyDescent="0.2">
      <c r="A6" s="387">
        <v>2</v>
      </c>
      <c r="B6" t="s">
        <v>2112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Dongola USD 66</v>
      </c>
    </row>
    <row r="65" spans="2:2" x14ac:dyDescent="0.2">
      <c r="B65" s="396">
        <f>COVER!A13</f>
        <v>30091066022</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781050</xdr:colOff>
                <xdr:row>3</xdr:row>
                <xdr:rowOff>9525</xdr:rowOff>
              </from>
              <to>
                <xdr:col>0</xdr:col>
                <xdr:colOff>1685925</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2013820</v>
      </c>
      <c r="C6" s="1631">
        <f>'Acct Summary 7-8'!D8</f>
        <v>287828</v>
      </c>
      <c r="D6" s="1631">
        <f>'Acct Summary 7-8'!F8</f>
        <v>142148</v>
      </c>
      <c r="E6" s="1631">
        <f>'Acct Summary 7-8'!I8</f>
        <v>6092</v>
      </c>
      <c r="F6" s="1631">
        <f>SUM(B6:E6)</f>
        <v>2449888</v>
      </c>
    </row>
    <row r="7" spans="1:8" s="1632" customFormat="1" ht="14.25" customHeight="1" thickBot="1" x14ac:dyDescent="0.25">
      <c r="A7" s="1630" t="s">
        <v>1694</v>
      </c>
      <c r="B7" s="1633">
        <f>'Acct Summary 7-8'!C17</f>
        <v>2058715</v>
      </c>
      <c r="C7" s="1633">
        <f>'Acct Summary 7-8'!D17</f>
        <v>264166</v>
      </c>
      <c r="D7" s="1633">
        <f>'Acct Summary 7-8'!F17</f>
        <v>176057</v>
      </c>
      <c r="E7" s="1896"/>
      <c r="F7" s="1631">
        <f>SUM(B7:E7)</f>
        <v>2498938</v>
      </c>
    </row>
    <row r="8" spans="1:8" s="1632" customFormat="1" ht="14.25" thickTop="1" thickBot="1" x14ac:dyDescent="0.25">
      <c r="A8" s="1634" t="s">
        <v>1695</v>
      </c>
      <c r="B8" s="1635">
        <f>(B6-B7)</f>
        <v>-44895</v>
      </c>
      <c r="C8" s="1635">
        <f>(C6-C7)</f>
        <v>23662</v>
      </c>
      <c r="D8" s="1635">
        <f>(D6-D7)</f>
        <v>-33909</v>
      </c>
      <c r="E8" s="1633">
        <f>(E6-E7)</f>
        <v>6092</v>
      </c>
      <c r="F8" s="1636">
        <f>SUM(F6-F7)</f>
        <v>-49050</v>
      </c>
    </row>
    <row r="9" spans="1:8" s="1632" customFormat="1" ht="14.25" thickTop="1" thickBot="1" x14ac:dyDescent="0.25">
      <c r="A9" s="1637" t="s">
        <v>1957</v>
      </c>
      <c r="B9" s="1638">
        <f>'Acct Summary 7-8'!C81</f>
        <v>26644</v>
      </c>
      <c r="C9" s="1638">
        <f>'Acct Summary 7-8'!D81</f>
        <v>31908</v>
      </c>
      <c r="D9" s="1638">
        <f>'Acct Summary 7-8'!F81</f>
        <v>43960</v>
      </c>
      <c r="E9" s="1638">
        <f>'Acct Summary 7-8'!I81</f>
        <v>420659</v>
      </c>
      <c r="F9" s="1717">
        <f>SUM(B9:E9)</f>
        <v>523171</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Dongola USD 66</v>
      </c>
      <c r="B7" s="2440"/>
      <c r="C7" s="2440"/>
      <c r="D7" s="2441"/>
      <c r="E7" s="2442">
        <f>COVER!A13</f>
        <v>30091066022</v>
      </c>
      <c r="F7" s="2443"/>
      <c r="G7" s="2444" t="str">
        <f>COVER!T23</f>
        <v>060-006106</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BEUSSINK &amp; HICKAM PC</v>
      </c>
      <c r="H9" s="2451"/>
      <c r="I9" s="2451"/>
      <c r="J9" s="2451"/>
      <c r="K9" s="2451"/>
      <c r="L9" s="2452"/>
    </row>
    <row r="10" spans="1:29" ht="13.5" customHeight="1" x14ac:dyDescent="0.2">
      <c r="A10" s="2453"/>
      <c r="B10" s="2454"/>
      <c r="C10" s="2454"/>
      <c r="D10" s="2454"/>
      <c r="E10" s="2454"/>
      <c r="F10" s="2455"/>
      <c r="G10" s="2450" t="str">
        <f>COVER!T17</f>
        <v>139 W VIENNA ST - PO BOX 556</v>
      </c>
      <c r="H10" s="2456"/>
      <c r="I10" s="2456"/>
      <c r="J10" s="2456"/>
      <c r="K10" s="2456"/>
      <c r="L10" s="2457"/>
    </row>
    <row r="11" spans="1:29" ht="13.5" customHeight="1" x14ac:dyDescent="0.2">
      <c r="A11" s="2039" t="s">
        <v>2032</v>
      </c>
      <c r="B11" s="2040"/>
      <c r="C11" s="2019"/>
      <c r="D11" s="2043"/>
      <c r="E11" s="2019"/>
      <c r="F11" s="2020"/>
      <c r="G11" s="2450" t="str">
        <f>COVER!T19</f>
        <v>ANNA</v>
      </c>
      <c r="H11" s="2456"/>
      <c r="I11" s="2456"/>
      <c r="J11" s="1981" t="str">
        <f>COVER!X19</f>
        <v>IL</v>
      </c>
      <c r="K11" s="1981">
        <f>COVER!Z19</f>
        <v>62906</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shickam@frontier.com</v>
      </c>
      <c r="J13" s="2462"/>
      <c r="K13" s="2462"/>
      <c r="L13" s="2463"/>
    </row>
    <row r="14" spans="1:29" ht="13.5" customHeight="1" x14ac:dyDescent="0.2">
      <c r="A14" s="2450" t="str">
        <f>COVER!A19</f>
        <v>PO BOX 190</v>
      </c>
      <c r="B14" s="2448"/>
      <c r="C14" s="2448"/>
      <c r="D14" s="2448"/>
      <c r="E14" s="2030">
        <v>0</v>
      </c>
      <c r="F14" s="1307"/>
      <c r="G14" s="2026" t="s">
        <v>1413</v>
      </c>
      <c r="H14" s="1290"/>
      <c r="I14" s="1290"/>
      <c r="J14" s="1290"/>
      <c r="K14" s="1290"/>
      <c r="L14" s="2022"/>
    </row>
    <row r="15" spans="1:29" ht="13.5" customHeight="1" x14ac:dyDescent="0.2">
      <c r="A15" s="2450" t="str">
        <f>COVER!A21</f>
        <v>DONGOLA</v>
      </c>
      <c r="B15" s="2456"/>
      <c r="C15" s="2456"/>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62926</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618-833-2721</v>
      </c>
      <c r="H18" s="2440"/>
      <c r="I18" s="2440"/>
      <c r="J18" s="2440"/>
      <c r="K18" s="2439" t="str">
        <f>COVER!X21</f>
        <v>618-833-7077</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Dongola USD 66</v>
      </c>
      <c r="B1" s="2438"/>
      <c r="C1" s="2438"/>
      <c r="D1" s="2438"/>
    </row>
    <row r="2" spans="1:11" s="1979" customFormat="1" ht="12.75" x14ac:dyDescent="0.2">
      <c r="A2" s="2472">
        <f>'Single Audit Cover'!E7</f>
        <v>30091066022</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Dongola USD 66</v>
      </c>
      <c r="B1" s="2476"/>
      <c r="C1" s="2476"/>
      <c r="D1" s="2476"/>
      <c r="E1" s="2476"/>
    </row>
    <row r="2" spans="1:5" x14ac:dyDescent="0.2">
      <c r="A2" s="2477">
        <f>'Single Audit Cover'!E7</f>
        <v>30091066022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201637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7771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-14564</v>
      </c>
    </row>
    <row r="19" spans="1:4" ht="13.5" thickBot="1" x14ac:dyDescent="0.25">
      <c r="A19" s="1359" t="s">
        <v>1498</v>
      </c>
      <c r="D19" s="1358">
        <f>SUM(D10:D17)</f>
        <v>194844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194844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194844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Dongola USD 66</v>
      </c>
      <c r="C1" s="2481"/>
      <c r="D1" s="2481"/>
      <c r="E1" s="2481"/>
      <c r="F1" s="2481"/>
      <c r="G1" s="2481"/>
      <c r="H1" s="2481"/>
      <c r="I1" s="2481"/>
      <c r="J1" s="2481"/>
      <c r="K1" s="2481"/>
    </row>
    <row r="2" spans="2:12" ht="15" x14ac:dyDescent="0.2">
      <c r="B2" s="2482">
        <f>'Single Audit Cover'!E7</f>
        <v>30091066022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Dongola USD 66</v>
      </c>
      <c r="B1" s="2486"/>
      <c r="C1" s="2486"/>
      <c r="D1" s="2486"/>
      <c r="E1" s="1434"/>
    </row>
    <row r="2" spans="1:7" ht="13.5" customHeight="1" x14ac:dyDescent="0.2">
      <c r="A2" s="2487">
        <f>'Single Audit Cover'!E7</f>
        <v>30091066022</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Dongola USD 66</v>
      </c>
      <c r="C1" s="2500"/>
      <c r="D1" s="2500"/>
      <c r="E1" s="2500"/>
      <c r="F1" s="2500"/>
      <c r="G1" s="2500"/>
      <c r="H1" s="2500"/>
      <c r="I1" s="2500"/>
      <c r="J1" s="1473"/>
    </row>
    <row r="2" spans="2:10" s="1367" customFormat="1" ht="12.75" customHeight="1" x14ac:dyDescent="0.2">
      <c r="B2" s="2501">
        <f>'Single Audit Cover'!E7</f>
        <v>30091066022</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Dongola USD 66</v>
      </c>
      <c r="C1" s="2499"/>
      <c r="D1" s="2499"/>
      <c r="E1" s="2499"/>
      <c r="F1" s="2499"/>
      <c r="G1" s="2499"/>
      <c r="H1" s="2499"/>
      <c r="I1" s="2499"/>
      <c r="J1" s="2499"/>
      <c r="K1" s="2499"/>
      <c r="L1" s="1521"/>
      <c r="M1" s="1521"/>
    </row>
    <row r="2" spans="1:13" ht="12" customHeight="1" x14ac:dyDescent="0.2">
      <c r="B2" s="2501">
        <f>'Single Audit Cover'!E7</f>
        <v>30091066022</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Dongola USD 66</v>
      </c>
      <c r="C1" s="2515"/>
      <c r="D1" s="2515"/>
      <c r="E1" s="2515"/>
      <c r="F1" s="2515"/>
      <c r="G1" s="2515"/>
      <c r="H1" s="2515"/>
      <c r="I1" s="2515"/>
      <c r="J1" s="2515"/>
      <c r="K1" s="2515"/>
      <c r="L1" s="1542"/>
    </row>
    <row r="2" spans="1:12" ht="12.75" customHeight="1" x14ac:dyDescent="0.2">
      <c r="B2" s="2516">
        <f>'Single Audit Cover'!E7</f>
        <v>30091066022</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Dongola USD 66</v>
      </c>
      <c r="C1" s="2499"/>
      <c r="D1" s="2499"/>
      <c r="E1" s="1554"/>
    </row>
    <row r="2" spans="2:5" s="1387" customFormat="1" ht="12.75" customHeight="1" x14ac:dyDescent="0.2">
      <c r="B2" s="2501">
        <f>'Single Audit Cover'!E7</f>
        <v>30091066022</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Dongola USD 66</v>
      </c>
      <c r="C1" s="2499"/>
      <c r="D1" s="2499"/>
      <c r="E1" s="2499"/>
      <c r="F1" s="1542"/>
      <c r="G1" s="1542"/>
      <c r="H1" s="1542"/>
      <c r="I1" s="1542"/>
      <c r="J1" s="1542"/>
      <c r="K1" s="1542"/>
      <c r="L1" s="1542"/>
    </row>
    <row r="2" spans="2:12" ht="13.5" customHeight="1" x14ac:dyDescent="0.2">
      <c r="B2" s="2501">
        <f>'Single Audit Cover'!E7</f>
        <v>30091066022</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30091066022</v>
      </c>
    </row>
    <row r="3" spans="1:2" x14ac:dyDescent="0.2">
      <c r="A3" t="s">
        <v>1132</v>
      </c>
      <c r="B3" s="1232" t="str">
        <f>COVER!A15</f>
        <v>UNION</v>
      </c>
    </row>
    <row r="4" spans="1:2" x14ac:dyDescent="0.2">
      <c r="A4" t="s">
        <v>1188</v>
      </c>
      <c r="B4" s="1232" t="str">
        <f>COVER!A17</f>
        <v>Dongola USD 66</v>
      </c>
    </row>
    <row r="5" spans="1:2" x14ac:dyDescent="0.2">
      <c r="A5" t="s">
        <v>819</v>
      </c>
      <c r="B5" s="1232" t="str">
        <f>COVER!A38</f>
        <v>DR PAIGE H MAGINEL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26644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26644</v>
      </c>
      <c r="D92" s="14" t="str">
        <f t="shared" si="0"/>
        <v>Error?</v>
      </c>
    </row>
    <row r="93" spans="1:4" x14ac:dyDescent="0.2">
      <c r="A93" s="55">
        <v>32</v>
      </c>
      <c r="B93" s="1232">
        <f>'Assets-Liab 5-6'!C41</f>
        <v>26644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31908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31908</v>
      </c>
      <c r="D123" s="14" t="str">
        <f t="shared" si="0"/>
        <v>Error?</v>
      </c>
    </row>
    <row r="124" spans="1:4" x14ac:dyDescent="0.2">
      <c r="A124" s="55">
        <v>63</v>
      </c>
      <c r="B124" s="1232">
        <f>'Assets-Liab 5-6'!D41</f>
        <v>31908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51553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51553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43960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43960</v>
      </c>
      <c r="D170" s="14" t="str">
        <f t="shared" si="1"/>
        <v>Error?</v>
      </c>
    </row>
    <row r="171" spans="1:4" x14ac:dyDescent="0.2">
      <c r="A171" s="55">
        <v>110</v>
      </c>
      <c r="B171" s="1232">
        <f>'Assets-Liab 5-6'!F41</f>
        <v>43960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62955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62955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385534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385534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12744</v>
      </c>
      <c r="D273" s="14" t="str">
        <f t="shared" si="3"/>
        <v>Error?</v>
      </c>
    </row>
    <row r="274" spans="1:4" x14ac:dyDescent="0.2">
      <c r="A274" s="55">
        <v>213</v>
      </c>
      <c r="B274" s="1232">
        <f>'Assets-Liab 5-6'!M17</f>
        <v>4285008</v>
      </c>
      <c r="D274" s="14" t="str">
        <f t="shared" si="3"/>
        <v>Error?</v>
      </c>
    </row>
    <row r="275" spans="1:4" x14ac:dyDescent="0.2">
      <c r="A275" s="55">
        <v>214</v>
      </c>
      <c r="B275" s="1232">
        <f>'Assets-Liab 5-6'!M18</f>
        <v>318279</v>
      </c>
      <c r="D275" s="14" t="str">
        <f t="shared" si="3"/>
        <v>Error?</v>
      </c>
    </row>
    <row r="276" spans="1:4" x14ac:dyDescent="0.2">
      <c r="A276" s="55">
        <v>215</v>
      </c>
      <c r="B276" s="1232">
        <f>'Assets-Liab 5-6'!M19</f>
        <v>755482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5371513</v>
      </c>
      <c r="C279" s="14" t="s">
        <v>672</v>
      </c>
      <c r="D279" s="14" t="str">
        <f t="shared" si="3"/>
        <v>Error?</v>
      </c>
    </row>
    <row r="280" spans="1:4" x14ac:dyDescent="0.2">
      <c r="A280" s="55">
        <v>219</v>
      </c>
      <c r="B280" s="1232">
        <f>'Assets-Liab 5-6'!M40</f>
        <v>5371513</v>
      </c>
      <c r="D280" s="14" t="str">
        <f t="shared" si="3"/>
        <v>Error?</v>
      </c>
    </row>
    <row r="281" spans="1:4" x14ac:dyDescent="0.2">
      <c r="A281" s="55">
        <v>220</v>
      </c>
      <c r="B281" s="1232">
        <f>'Assets-Liab 5-6'!M41</f>
        <v>5371513</v>
      </c>
      <c r="C281" s="14" t="s">
        <v>672</v>
      </c>
      <c r="D281" s="14" t="str">
        <f t="shared" si="3"/>
        <v>Error?</v>
      </c>
    </row>
    <row r="282" spans="1:4" x14ac:dyDescent="0.2">
      <c r="A282" s="55">
        <v>221</v>
      </c>
      <c r="B282" s="1232">
        <f>'Assets-Liab 5-6'!N21</f>
        <v>51553</v>
      </c>
      <c r="D282" s="14" t="str">
        <f t="shared" si="3"/>
        <v>Error?</v>
      </c>
    </row>
    <row r="283" spans="1:4" x14ac:dyDescent="0.2">
      <c r="A283" s="55">
        <v>222</v>
      </c>
      <c r="B283" s="1232">
        <f>'Assets-Liab 5-6'!N22</f>
        <v>748447</v>
      </c>
      <c r="D283" s="14" t="str">
        <f t="shared" si="3"/>
        <v>Error?</v>
      </c>
    </row>
    <row r="284" spans="1:4" x14ac:dyDescent="0.2">
      <c r="A284" s="55">
        <v>223</v>
      </c>
      <c r="B284" s="1232">
        <f>'Assets-Liab 5-6'!N23</f>
        <v>800000</v>
      </c>
      <c r="C284" s="14" t="s">
        <v>672</v>
      </c>
      <c r="D284" s="14" t="str">
        <f t="shared" si="3"/>
        <v>Error?</v>
      </c>
    </row>
    <row r="285" spans="1:4" x14ac:dyDescent="0.2">
      <c r="A285" s="55">
        <v>224</v>
      </c>
      <c r="B285" s="1232">
        <f>'Assets-Liab 5-6'!N36</f>
        <v>800000</v>
      </c>
      <c r="D285" s="14" t="str">
        <f t="shared" si="3"/>
        <v>Error?</v>
      </c>
    </row>
    <row r="286" spans="1:4" x14ac:dyDescent="0.2">
      <c r="A286" s="83">
        <v>225</v>
      </c>
      <c r="D286" s="14" t="str">
        <f t="shared" si="3"/>
        <v>OK</v>
      </c>
    </row>
    <row r="287" spans="1:4" x14ac:dyDescent="0.2">
      <c r="A287" s="55">
        <v>226</v>
      </c>
      <c r="B287" s="1232">
        <f>'Assets-Liab 5-6'!N37</f>
        <v>800000</v>
      </c>
      <c r="C287" s="14" t="s">
        <v>672</v>
      </c>
      <c r="D287" s="14" t="str">
        <f t="shared" si="3"/>
        <v>Error?</v>
      </c>
    </row>
    <row r="288" spans="1:4" x14ac:dyDescent="0.2">
      <c r="A288" s="55">
        <v>227</v>
      </c>
      <c r="B288" s="1232">
        <f>'Assets-Liab 5-6'!N41</f>
        <v>800000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400000</v>
      </c>
      <c r="D618" s="14" t="str">
        <f t="shared" si="8"/>
        <v>Error?</v>
      </c>
    </row>
    <row r="619" spans="1:4" x14ac:dyDescent="0.2">
      <c r="A619" s="55">
        <v>558</v>
      </c>
      <c r="B619" s="1232">
        <f>'Acct Summary 7-8'!H34</f>
        <v>9902</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400000</v>
      </c>
      <c r="D651" s="14" t="str">
        <f t="shared" si="9"/>
        <v>Error?</v>
      </c>
    </row>
    <row r="652" spans="1:4" x14ac:dyDescent="0.2">
      <c r="A652" s="55">
        <v>591</v>
      </c>
      <c r="B652" s="1232">
        <f>'Acct Summary 7-8'!I34</f>
        <v>9500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611063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38451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874906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3271</v>
      </c>
      <c r="D728" s="14" t="str">
        <f t="shared" si="10"/>
        <v>Error?</v>
      </c>
    </row>
    <row r="729" spans="1:4" x14ac:dyDescent="0.2">
      <c r="A729" s="55">
        <v>668</v>
      </c>
      <c r="B729" s="1232">
        <f>'Expenditures 15-22'!C45</f>
        <v>21766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25037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97397</v>
      </c>
      <c r="D733" s="14" t="str">
        <f t="shared" si="10"/>
        <v>Error?</v>
      </c>
    </row>
    <row r="734" spans="1:4" x14ac:dyDescent="0.2">
      <c r="A734" s="55">
        <v>673</v>
      </c>
      <c r="B734" s="1232">
        <f>'Expenditures 15-22'!C53</f>
        <v>97397</v>
      </c>
      <c r="C734" s="14" t="s">
        <v>672</v>
      </c>
      <c r="D734" s="14" t="str">
        <f t="shared" si="10"/>
        <v>Error?</v>
      </c>
    </row>
    <row r="735" spans="1:4" x14ac:dyDescent="0.2">
      <c r="A735" s="55">
        <v>674</v>
      </c>
      <c r="B735" s="1232">
        <f>'Expenditures 15-22'!C55</f>
        <v>93962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93962</v>
      </c>
      <c r="C737" s="14" t="s">
        <v>672</v>
      </c>
      <c r="D737" s="14" t="str">
        <f t="shared" si="10"/>
        <v>Error?</v>
      </c>
    </row>
    <row r="738" spans="1:4" x14ac:dyDescent="0.2">
      <c r="A738" s="55">
        <v>677</v>
      </c>
      <c r="B738" s="1232">
        <f>'Expenditures 15-22'!C59</f>
        <v>9716</v>
      </c>
      <c r="D738" s="14" t="str">
        <f t="shared" si="10"/>
        <v>Error?</v>
      </c>
    </row>
    <row r="739" spans="1:4" x14ac:dyDescent="0.2">
      <c r="A739" s="55">
        <v>678</v>
      </c>
      <c r="B739" s="1232">
        <f>'Expenditures 15-22'!C60</f>
        <v>22671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76121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108508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324904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1199810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143450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2197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200796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600</v>
      </c>
      <c r="D786" s="14" t="str">
        <f t="shared" si="11"/>
        <v>Error?</v>
      </c>
    </row>
    <row r="787" spans="1:4" x14ac:dyDescent="0.2">
      <c r="A787" s="55">
        <v>726</v>
      </c>
      <c r="B787" s="1232">
        <f>'Expenditures 15-22'!D45</f>
        <v>5035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5635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6379</v>
      </c>
      <c r="D791" s="14" t="str">
        <f t="shared" si="11"/>
        <v>Error?</v>
      </c>
    </row>
    <row r="792" spans="1:4" x14ac:dyDescent="0.2">
      <c r="A792" s="55">
        <v>731</v>
      </c>
      <c r="B792" s="1232">
        <f>'Expenditures 15-22'!D53</f>
        <v>6379</v>
      </c>
      <c r="C792" s="14" t="s">
        <v>672</v>
      </c>
      <c r="D792" s="14" t="str">
        <f t="shared" si="11"/>
        <v>Error?</v>
      </c>
    </row>
    <row r="793" spans="1:4" x14ac:dyDescent="0.2">
      <c r="A793" s="55">
        <v>732</v>
      </c>
      <c r="B793" s="1232">
        <f>'Expenditures 15-22'!D55</f>
        <v>1020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1020</v>
      </c>
      <c r="C795" s="14" t="s">
        <v>672</v>
      </c>
      <c r="D795" s="14" t="str">
        <f t="shared" si="11"/>
        <v>Error?</v>
      </c>
    </row>
    <row r="796" spans="1:4" x14ac:dyDescent="0.2">
      <c r="A796" s="55">
        <v>735</v>
      </c>
      <c r="B796" s="1232">
        <f>'Expenditures 15-22'!D59</f>
        <v>4</v>
      </c>
      <c r="D796" s="14" t="str">
        <f t="shared" si="11"/>
        <v>Error?</v>
      </c>
    </row>
    <row r="797" spans="1:4" x14ac:dyDescent="0.2">
      <c r="A797" s="55">
        <v>736</v>
      </c>
      <c r="B797" s="1232">
        <f>'Expenditures 15-22'!D60</f>
        <v>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10077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10091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23125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223921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9151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11103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75747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48375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48375</v>
      </c>
      <c r="C843" s="14" t="s">
        <v>672</v>
      </c>
      <c r="D843" s="14" t="str">
        <f t="shared" si="12"/>
        <v>Error?</v>
      </c>
    </row>
    <row r="844" spans="1:4" x14ac:dyDescent="0.2">
      <c r="A844" s="55">
        <v>783</v>
      </c>
      <c r="B844" s="1232">
        <f>'Expenditures 15-22'!E44</f>
        <v>500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500</v>
      </c>
      <c r="C847" s="14" t="s">
        <v>672</v>
      </c>
      <c r="D847" s="14" t="str">
        <f t="shared" si="12"/>
        <v>Error?</v>
      </c>
    </row>
    <row r="848" spans="1:4" x14ac:dyDescent="0.2">
      <c r="A848" s="55">
        <v>787</v>
      </c>
      <c r="B848" s="1232">
        <f>'Expenditures 15-22'!E49</f>
        <v>13086</v>
      </c>
      <c r="D848" s="14" t="str">
        <f t="shared" si="12"/>
        <v>Error?</v>
      </c>
    </row>
    <row r="849" spans="1:4" x14ac:dyDescent="0.2">
      <c r="A849" s="55">
        <v>788</v>
      </c>
      <c r="B849" s="1232">
        <f>'Expenditures 15-22'!E50</f>
        <v>2382</v>
      </c>
      <c r="D849" s="14" t="str">
        <f t="shared" si="12"/>
        <v>Error?</v>
      </c>
    </row>
    <row r="850" spans="1:4" x14ac:dyDescent="0.2">
      <c r="A850" s="55">
        <v>789</v>
      </c>
      <c r="B850" s="1232">
        <f>'Expenditures 15-22'!E53</f>
        <v>15468</v>
      </c>
      <c r="C850" s="14" t="s">
        <v>672</v>
      </c>
      <c r="D850" s="14" t="str">
        <f t="shared" si="12"/>
        <v>Error?</v>
      </c>
    </row>
    <row r="851" spans="1:4" x14ac:dyDescent="0.2">
      <c r="A851" s="55">
        <v>790</v>
      </c>
      <c r="B851" s="1232">
        <f>'Expenditures 15-22'!E55</f>
        <v>9239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9239</v>
      </c>
      <c r="C853" s="14" t="s">
        <v>672</v>
      </c>
      <c r="D853" s="14" t="str">
        <f t="shared" si="12"/>
        <v>Error?</v>
      </c>
    </row>
    <row r="854" spans="1:4" x14ac:dyDescent="0.2">
      <c r="A854" s="55">
        <v>793</v>
      </c>
      <c r="B854" s="1232">
        <f>'Expenditures 15-22'!E59</f>
        <v>3900</v>
      </c>
      <c r="D854" s="14" t="str">
        <f t="shared" si="12"/>
        <v>Error?</v>
      </c>
    </row>
    <row r="855" spans="1:4" x14ac:dyDescent="0.2">
      <c r="A855" s="55">
        <v>794</v>
      </c>
      <c r="B855" s="1232">
        <f>'Expenditures 15-22'!E60</f>
        <v>8460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1800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14160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18250</v>
      </c>
      <c r="D867" s="14" t="str">
        <f t="shared" si="12"/>
        <v>Error?</v>
      </c>
    </row>
    <row r="868" spans="1:4" x14ac:dyDescent="0.2">
      <c r="A868" s="83">
        <v>807</v>
      </c>
      <c r="D868" s="14" t="str">
        <f t="shared" si="12"/>
        <v>OK</v>
      </c>
    </row>
    <row r="869" spans="1:4" x14ac:dyDescent="0.2">
      <c r="A869" s="55">
        <v>808</v>
      </c>
      <c r="B869" s="1232">
        <f>'Expenditures 15-22'!E72</f>
        <v>18250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105992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181739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36906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736</v>
      </c>
      <c r="D891" s="14" t="str">
        <f t="shared" si="12"/>
        <v>Error?</v>
      </c>
    </row>
    <row r="892" spans="1:4" x14ac:dyDescent="0.2">
      <c r="A892" s="55">
        <v>831</v>
      </c>
      <c r="B892" s="1232">
        <f>'Expenditures 15-22'!F14</f>
        <v>2267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52625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2720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2720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521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521</v>
      </c>
      <c r="C905" s="14" t="s">
        <v>672</v>
      </c>
      <c r="D905" s="14" t="str">
        <f t="shared" si="13"/>
        <v>Error?</v>
      </c>
    </row>
    <row r="906" spans="1:4" x14ac:dyDescent="0.2">
      <c r="A906" s="55">
        <v>845</v>
      </c>
      <c r="B906" s="1232">
        <f>'Expenditures 15-22'!F49</f>
        <v>6203</v>
      </c>
      <c r="D906" s="14" t="str">
        <f t="shared" si="13"/>
        <v>Error?</v>
      </c>
    </row>
    <row r="907" spans="1:4" x14ac:dyDescent="0.2">
      <c r="A907" s="55">
        <v>846</v>
      </c>
      <c r="B907" s="1232">
        <f>'Expenditures 15-22'!F50</f>
        <v>3260</v>
      </c>
      <c r="D907" s="14" t="str">
        <f t="shared" si="13"/>
        <v>Error?</v>
      </c>
    </row>
    <row r="908" spans="1:4" x14ac:dyDescent="0.2">
      <c r="A908" s="55">
        <v>847</v>
      </c>
      <c r="B908" s="1232">
        <f>'Expenditures 15-22'!F53</f>
        <v>9463</v>
      </c>
      <c r="C908" s="14" t="s">
        <v>672</v>
      </c>
      <c r="D908" s="14" t="str">
        <f t="shared" si="13"/>
        <v>Error?</v>
      </c>
    </row>
    <row r="909" spans="1:4" x14ac:dyDescent="0.2">
      <c r="A909" s="55">
        <v>848</v>
      </c>
      <c r="B909" s="1232">
        <f>'Expenditures 15-22'!F55</f>
        <v>5143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5143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4796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73570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78366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7890</v>
      </c>
      <c r="D925" s="14" t="str">
        <f t="shared" si="13"/>
        <v>Error?</v>
      </c>
    </row>
    <row r="926" spans="1:4" x14ac:dyDescent="0.2">
      <c r="A926" s="83">
        <v>865</v>
      </c>
      <c r="D926" s="14" t="str">
        <f t="shared" si="13"/>
        <v>OK</v>
      </c>
    </row>
    <row r="927" spans="1:4" x14ac:dyDescent="0.2">
      <c r="A927" s="55">
        <v>866</v>
      </c>
      <c r="B927" s="1232">
        <f>'Expenditures 15-22'!F72</f>
        <v>7890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104103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156728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36129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36129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36129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1972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1997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4962</v>
      </c>
      <c r="D1022" s="14" t="str">
        <f t="shared" si="14"/>
        <v>Error?</v>
      </c>
    </row>
    <row r="1023" spans="1:4" x14ac:dyDescent="0.2">
      <c r="A1023" s="55">
        <v>962</v>
      </c>
      <c r="B1023" s="1232">
        <f>'Expenditures 15-22'!H50</f>
        <v>264</v>
      </c>
      <c r="D1023" s="14" t="str">
        <f t="shared" ref="D1023:D1086" si="15">IF(ISBLANK(B1023),"OK",IF(A1023-B1023=0,"OK","Error?"))</f>
        <v>Error?</v>
      </c>
    </row>
    <row r="1024" spans="1:4" x14ac:dyDescent="0.2">
      <c r="A1024" s="55">
        <v>963</v>
      </c>
      <c r="B1024" s="1232">
        <f>'Expenditures 15-22'!H53</f>
        <v>5226</v>
      </c>
      <c r="C1024" s="14" t="s">
        <v>672</v>
      </c>
      <c r="D1024" s="14" t="str">
        <f t="shared" si="15"/>
        <v>Error?</v>
      </c>
    </row>
    <row r="1025" spans="1:4" x14ac:dyDescent="0.2">
      <c r="A1025" s="55">
        <v>964</v>
      </c>
      <c r="B1025" s="1232">
        <f>'Expenditures 15-22'!H55</f>
        <v>818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818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6044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252347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260388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836724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736</v>
      </c>
      <c r="C1105" s="14" t="s">
        <v>672</v>
      </c>
      <c r="D1105" s="14" t="str">
        <f t="shared" si="16"/>
        <v>Error?</v>
      </c>
    </row>
    <row r="1106" spans="1:4" x14ac:dyDescent="0.2">
      <c r="A1106" s="55">
        <v>1045</v>
      </c>
      <c r="B1106" s="1232">
        <f>'Expenditures 15-22'!K14</f>
        <v>55990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1242200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2720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48375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51095</v>
      </c>
      <c r="C1115" s="14" t="s">
        <v>672</v>
      </c>
      <c r="D1115" s="14" t="str">
        <f t="shared" si="16"/>
        <v>Error?</v>
      </c>
    </row>
    <row r="1116" spans="1:4" x14ac:dyDescent="0.2">
      <c r="A1116" s="55">
        <v>1055</v>
      </c>
      <c r="B1116" s="1232">
        <f>'Expenditures 15-22'!K44</f>
        <v>4371</v>
      </c>
      <c r="C1116" s="14" t="s">
        <v>672</v>
      </c>
      <c r="D1116" s="14" t="str">
        <f t="shared" si="16"/>
        <v>Error?</v>
      </c>
    </row>
    <row r="1117" spans="1:4" x14ac:dyDescent="0.2">
      <c r="A1117" s="55">
        <v>1056</v>
      </c>
      <c r="B1117" s="1232">
        <f>'Expenditures 15-22'!K45</f>
        <v>27322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31693</v>
      </c>
      <c r="C1119" s="14" t="s">
        <v>672</v>
      </c>
      <c r="D1119" s="14" t="str">
        <f t="shared" si="16"/>
        <v>Error?</v>
      </c>
    </row>
    <row r="1120" spans="1:4" x14ac:dyDescent="0.2">
      <c r="A1120" s="55">
        <v>1059</v>
      </c>
      <c r="B1120" s="1232">
        <f>'Expenditures 15-22'!K49</f>
        <v>24251</v>
      </c>
      <c r="C1120" s="14" t="s">
        <v>672</v>
      </c>
      <c r="D1120" s="14" t="str">
        <f t="shared" si="16"/>
        <v>Error?</v>
      </c>
    </row>
    <row r="1121" spans="1:4" x14ac:dyDescent="0.2">
      <c r="A1121" s="55">
        <v>1060</v>
      </c>
      <c r="B1121" s="1232">
        <f>'Expenditures 15-22'!K50</f>
        <v>109682</v>
      </c>
      <c r="C1121" s="14" t="s">
        <v>672</v>
      </c>
      <c r="D1121" s="14" t="str">
        <f t="shared" si="16"/>
        <v>Error?</v>
      </c>
    </row>
    <row r="1122" spans="1:4" x14ac:dyDescent="0.2">
      <c r="A1122" s="55">
        <v>1061</v>
      </c>
      <c r="B1122" s="1232">
        <f>'Expenditures 15-22'!K53</f>
        <v>133933</v>
      </c>
      <c r="C1122" s="14" t="s">
        <v>672</v>
      </c>
      <c r="D1122" s="14" t="str">
        <f t="shared" si="16"/>
        <v>Error?</v>
      </c>
    </row>
    <row r="1123" spans="1:4" x14ac:dyDescent="0.2">
      <c r="A1123" s="55">
        <v>1062</v>
      </c>
      <c r="B1123" s="1232">
        <f>'Expenditures 15-22'!K55</f>
        <v>110182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110182</v>
      </c>
      <c r="C1125" s="14" t="s">
        <v>672</v>
      </c>
      <c r="D1125" s="14" t="str">
        <f t="shared" si="16"/>
        <v>Error?</v>
      </c>
    </row>
    <row r="1126" spans="1:4" x14ac:dyDescent="0.2">
      <c r="A1126" s="55">
        <v>1065</v>
      </c>
      <c r="B1126" s="1232">
        <f>'Expenditures 15-22'!K59</f>
        <v>13620</v>
      </c>
      <c r="C1126" s="14" t="s">
        <v>672</v>
      </c>
      <c r="D1126" s="14" t="str">
        <f t="shared" si="16"/>
        <v>Error?</v>
      </c>
    </row>
    <row r="1127" spans="1:4" x14ac:dyDescent="0.2">
      <c r="A1127" s="55">
        <v>1066</v>
      </c>
      <c r="B1127" s="1232">
        <f>'Expenditures 15-22'!K60</f>
        <v>35937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161568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211125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26140</v>
      </c>
      <c r="C1139" s="14" t="s">
        <v>672</v>
      </c>
      <c r="D1139" s="14" t="str">
        <f t="shared" si="16"/>
        <v>Error?</v>
      </c>
    </row>
    <row r="1140" spans="1:4" x14ac:dyDescent="0.2">
      <c r="A1140" s="83">
        <v>1079</v>
      </c>
      <c r="D1140" s="14" t="str">
        <f t="shared" si="16"/>
        <v>OK</v>
      </c>
    </row>
    <row r="1141" spans="1:4" x14ac:dyDescent="0.2">
      <c r="A1141" s="55">
        <v>1080</v>
      </c>
      <c r="B1141" s="1232">
        <f>'Expenditures 15-22'!K72</f>
        <v>26140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564168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252347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2058715</v>
      </c>
      <c r="C1152" s="14" t="s">
        <v>672</v>
      </c>
      <c r="D1152" s="14" t="str">
        <f t="shared" si="17"/>
        <v>Error?</v>
      </c>
    </row>
    <row r="1153" spans="1:4" x14ac:dyDescent="0.2">
      <c r="A1153" s="55">
        <v>1092</v>
      </c>
      <c r="B1153" s="1232">
        <f>'Expenditures 15-22'!K115</f>
        <v>-44895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121284</v>
      </c>
      <c r="D1221" s="14" t="str">
        <f t="shared" si="18"/>
        <v>Error?</v>
      </c>
    </row>
    <row r="1222" spans="1:4" x14ac:dyDescent="0.2">
      <c r="A1222" s="83">
        <v>1161</v>
      </c>
      <c r="D1222" s="14" t="str">
        <f t="shared" si="18"/>
        <v>OK</v>
      </c>
    </row>
    <row r="1223" spans="1:4" x14ac:dyDescent="0.2">
      <c r="A1223" s="55">
        <v>1162</v>
      </c>
      <c r="B1223" s="1232">
        <f>'Expenditures 15-22'!C127</f>
        <v>121284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121284</v>
      </c>
      <c r="C1225" s="14" t="s">
        <v>672</v>
      </c>
      <c r="D1225" s="14" t="str">
        <f t="shared" si="18"/>
        <v>Error?</v>
      </c>
    </row>
    <row r="1226" spans="1:4" x14ac:dyDescent="0.2">
      <c r="A1226" s="55">
        <v>1165</v>
      </c>
      <c r="B1226" s="1232">
        <f>'Expenditures 15-22'!C150</f>
        <v>121284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14529</v>
      </c>
      <c r="D1229" s="14" t="str">
        <f t="shared" si="18"/>
        <v>Error?</v>
      </c>
    </row>
    <row r="1230" spans="1:4" x14ac:dyDescent="0.2">
      <c r="A1230" s="83">
        <v>1169</v>
      </c>
      <c r="D1230" s="14" t="str">
        <f t="shared" si="18"/>
        <v>OK</v>
      </c>
    </row>
    <row r="1231" spans="1:4" x14ac:dyDescent="0.2">
      <c r="A1231" s="55">
        <v>1170</v>
      </c>
      <c r="B1231" s="1232">
        <f>'Expenditures 15-22'!D127</f>
        <v>14529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14529</v>
      </c>
      <c r="C1233" s="14" t="s">
        <v>672</v>
      </c>
      <c r="D1233" s="14" t="str">
        <f t="shared" si="18"/>
        <v>Error?</v>
      </c>
    </row>
    <row r="1234" spans="1:4" x14ac:dyDescent="0.2">
      <c r="A1234" s="55">
        <v>1173</v>
      </c>
      <c r="B1234" s="1232">
        <f>'Expenditures 15-22'!D150</f>
        <v>14529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41720</v>
      </c>
      <c r="D1237" s="14" t="str">
        <f t="shared" si="18"/>
        <v>Error?</v>
      </c>
    </row>
    <row r="1238" spans="1:4" x14ac:dyDescent="0.2">
      <c r="A1238" s="83">
        <v>1177</v>
      </c>
      <c r="D1238" s="14" t="str">
        <f t="shared" si="18"/>
        <v>OK</v>
      </c>
    </row>
    <row r="1239" spans="1:4" x14ac:dyDescent="0.2">
      <c r="A1239" s="55">
        <v>1178</v>
      </c>
      <c r="B1239" s="1232">
        <f>'Expenditures 15-22'!E127</f>
        <v>41720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41720</v>
      </c>
      <c r="C1241" s="14" t="s">
        <v>672</v>
      </c>
      <c r="D1241" s="14" t="str">
        <f t="shared" si="18"/>
        <v>Error?</v>
      </c>
    </row>
    <row r="1242" spans="1:4" x14ac:dyDescent="0.2">
      <c r="A1242" s="55">
        <v>1181</v>
      </c>
      <c r="B1242" s="1232">
        <f>'Expenditures 15-22'!E150</f>
        <v>41720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86633</v>
      </c>
      <c r="D1245" s="14" t="str">
        <f t="shared" si="18"/>
        <v>Error?</v>
      </c>
    </row>
    <row r="1246" spans="1:4" x14ac:dyDescent="0.2">
      <c r="A1246" s="83">
        <v>1185</v>
      </c>
      <c r="D1246" s="14" t="str">
        <f t="shared" si="18"/>
        <v>OK</v>
      </c>
    </row>
    <row r="1247" spans="1:4" x14ac:dyDescent="0.2">
      <c r="A1247" s="55">
        <v>1186</v>
      </c>
      <c r="B1247" s="1232">
        <f>'Expenditures 15-22'!F127</f>
        <v>86633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86633</v>
      </c>
      <c r="C1249" s="14" t="s">
        <v>672</v>
      </c>
      <c r="D1249" s="14" t="str">
        <f t="shared" si="18"/>
        <v>Error?</v>
      </c>
    </row>
    <row r="1250" spans="1:4" x14ac:dyDescent="0.2">
      <c r="A1250" s="55">
        <v>1189</v>
      </c>
      <c r="B1250" s="1232">
        <f>'Expenditures 15-22'!F150</f>
        <v>86633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264166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264166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264166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264166</v>
      </c>
      <c r="C1288" s="14" t="s">
        <v>672</v>
      </c>
      <c r="D1288" s="14" t="str">
        <f t="shared" si="19"/>
        <v>Error?</v>
      </c>
    </row>
    <row r="1289" spans="1:4" x14ac:dyDescent="0.2">
      <c r="A1289" s="55">
        <v>1228</v>
      </c>
      <c r="B1289" s="1232">
        <f>'Expenditures 15-22'!K151</f>
        <v>23662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80672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81882</v>
      </c>
      <c r="C1317" s="14" t="s">
        <v>672</v>
      </c>
      <c r="D1317" s="14" t="str">
        <f t="shared" si="19"/>
        <v>Error?</v>
      </c>
    </row>
    <row r="1318" spans="1:4" x14ac:dyDescent="0.2">
      <c r="A1318" s="55">
        <v>1257</v>
      </c>
      <c r="B1318" s="1232">
        <f>'Expenditures 15-22'!H168</f>
        <v>81882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80672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81882</v>
      </c>
      <c r="C1331" s="14" t="s">
        <v>672</v>
      </c>
      <c r="D1331" s="14" t="str">
        <f t="shared" si="19"/>
        <v>Error?</v>
      </c>
    </row>
    <row r="1332" spans="1:4" x14ac:dyDescent="0.2">
      <c r="A1332" s="55">
        <v>1271</v>
      </c>
      <c r="B1332" s="1232">
        <f>'Expenditures 15-22'!K168</f>
        <v>81882</v>
      </c>
      <c r="C1332" s="14" t="s">
        <v>672</v>
      </c>
      <c r="D1332" s="14" t="str">
        <f t="shared" si="19"/>
        <v>Error?</v>
      </c>
    </row>
    <row r="1333" spans="1:4" x14ac:dyDescent="0.2">
      <c r="A1333" s="55">
        <v>1272</v>
      </c>
      <c r="B1333" s="1232">
        <f>'Expenditures 15-22'!K169</f>
        <v>486</v>
      </c>
      <c r="C1333" s="14" t="s">
        <v>672</v>
      </c>
      <c r="D1333" s="14" t="str">
        <f t="shared" si="19"/>
        <v>Error?</v>
      </c>
    </row>
    <row r="1334" spans="1:4" x14ac:dyDescent="0.2">
      <c r="A1334" s="83">
        <v>1273</v>
      </c>
      <c r="D1334" s="14" t="str">
        <f t="shared" si="19"/>
        <v>OK</v>
      </c>
    </row>
    <row r="1335" spans="1:4" x14ac:dyDescent="0.2">
      <c r="A1335" s="55">
        <v>1274</v>
      </c>
      <c r="B1335" s="1232">
        <f>'Expenditures 15-22'!C176</f>
        <v>71778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71778</v>
      </c>
      <c r="C1339" s="14" t="s">
        <v>672</v>
      </c>
      <c r="D1339" s="14" t="str">
        <f t="shared" si="19"/>
        <v>Error?</v>
      </c>
    </row>
    <row r="1340" spans="1:4" x14ac:dyDescent="0.2">
      <c r="A1340" s="55">
        <v>1279</v>
      </c>
      <c r="B1340" s="1232">
        <f>'Expenditures 15-22'!C204</f>
        <v>71778</v>
      </c>
      <c r="C1340" s="14" t="s">
        <v>672</v>
      </c>
      <c r="D1340" s="14" t="str">
        <f t="shared" si="19"/>
        <v>Error?</v>
      </c>
    </row>
    <row r="1341" spans="1:4" x14ac:dyDescent="0.2">
      <c r="A1341" s="55">
        <v>1280</v>
      </c>
      <c r="B1341" s="1232">
        <f>'Expenditures 15-22'!D176</f>
        <v>2066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2066</v>
      </c>
      <c r="C1345" s="14" t="s">
        <v>672</v>
      </c>
      <c r="D1345" s="14" t="str">
        <f t="shared" si="20"/>
        <v>Error?</v>
      </c>
    </row>
    <row r="1346" spans="1:4" x14ac:dyDescent="0.2">
      <c r="A1346" s="55">
        <v>1285</v>
      </c>
      <c r="B1346" s="1232">
        <f>'Expenditures 15-22'!D204</f>
        <v>2066</v>
      </c>
      <c r="C1346" s="14" t="s">
        <v>672</v>
      </c>
      <c r="D1346" s="14" t="str">
        <f t="shared" si="20"/>
        <v>Error?</v>
      </c>
    </row>
    <row r="1347" spans="1:4" x14ac:dyDescent="0.2">
      <c r="A1347" s="55">
        <v>1286</v>
      </c>
      <c r="B1347" s="1232">
        <f>'Expenditures 15-22'!E176</f>
        <v>88351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88351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88351</v>
      </c>
      <c r="C1353" s="14" t="s">
        <v>672</v>
      </c>
      <c r="D1353" s="14" t="str">
        <f t="shared" si="20"/>
        <v>Error?</v>
      </c>
    </row>
    <row r="1354" spans="1:4" x14ac:dyDescent="0.2">
      <c r="A1354" s="55">
        <v>1293</v>
      </c>
      <c r="B1354" s="1232">
        <f>'Expenditures 15-22'!F176</f>
        <v>13862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13862</v>
      </c>
      <c r="C1358" s="14" t="s">
        <v>672</v>
      </c>
      <c r="D1358" s="14" t="str">
        <f t="shared" si="20"/>
        <v>Error?</v>
      </c>
    </row>
    <row r="1359" spans="1:4" x14ac:dyDescent="0.2">
      <c r="A1359" s="55">
        <v>1298</v>
      </c>
      <c r="B1359" s="1232">
        <f>'Expenditures 15-22'!F204</f>
        <v>13862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176057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176057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176057</v>
      </c>
      <c r="C1388" s="14" t="s">
        <v>672</v>
      </c>
      <c r="D1388" s="14" t="str">
        <f t="shared" si="20"/>
        <v>Error?</v>
      </c>
    </row>
    <row r="1389" spans="1:4" x14ac:dyDescent="0.2">
      <c r="A1389" s="55">
        <v>1328</v>
      </c>
      <c r="B1389" s="1232">
        <f>'Expenditures 15-22'!K205</f>
        <v>-33909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2916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21178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45</v>
      </c>
      <c r="D1418" s="14" t="str">
        <f t="shared" si="21"/>
        <v>Error?</v>
      </c>
    </row>
    <row r="1419" spans="1:4" x14ac:dyDescent="0.2">
      <c r="A1419" s="55">
        <v>1358</v>
      </c>
      <c r="B1419" s="1232">
        <f>'Expenditures 15-22'!D235</f>
        <v>5593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5638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1412</v>
      </c>
      <c r="D1423" s="14" t="str">
        <f t="shared" si="21"/>
        <v>Error?</v>
      </c>
    </row>
    <row r="1424" spans="1:4" x14ac:dyDescent="0.2">
      <c r="A1424" s="55">
        <v>1363</v>
      </c>
      <c r="B1424" s="1232">
        <f>'Expenditures 15-22'!D251</f>
        <v>1412</v>
      </c>
      <c r="C1424" s="14" t="s">
        <v>672</v>
      </c>
      <c r="D1424" s="14" t="str">
        <f t="shared" si="21"/>
        <v>Error?</v>
      </c>
    </row>
    <row r="1425" spans="1:4" x14ac:dyDescent="0.2">
      <c r="A1425" s="55">
        <v>1364</v>
      </c>
      <c r="B1425" s="1232">
        <f>'Expenditures 15-22'!D253</f>
        <v>5675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5675</v>
      </c>
      <c r="C1427" s="14" t="s">
        <v>672</v>
      </c>
      <c r="D1427" s="14" t="str">
        <f t="shared" si="21"/>
        <v>Error?</v>
      </c>
    </row>
    <row r="1428" spans="1:4" x14ac:dyDescent="0.2">
      <c r="A1428" s="55">
        <v>1367</v>
      </c>
      <c r="B1428" s="1232">
        <f>'Expenditures 15-22'!D257</f>
        <v>2504</v>
      </c>
      <c r="D1428" s="14" t="str">
        <f t="shared" si="21"/>
        <v>Error?</v>
      </c>
    </row>
    <row r="1429" spans="1:4" x14ac:dyDescent="0.2">
      <c r="A1429" s="55">
        <v>1368</v>
      </c>
      <c r="B1429" s="1232">
        <f>'Expenditures 15-22'!D258</f>
        <v>5842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30558</v>
      </c>
      <c r="D1431" s="14" t="str">
        <f t="shared" si="21"/>
        <v>Error?</v>
      </c>
    </row>
    <row r="1432" spans="1:4" x14ac:dyDescent="0.2">
      <c r="A1432" s="55">
        <v>1371</v>
      </c>
      <c r="B1432" s="1232">
        <f>'Expenditures 15-22'!D261</f>
        <v>17834</v>
      </c>
      <c r="D1432" s="14" t="str">
        <f t="shared" si="21"/>
        <v>Error?</v>
      </c>
    </row>
    <row r="1433" spans="1:4" x14ac:dyDescent="0.2">
      <c r="A1433" s="55">
        <v>1372</v>
      </c>
      <c r="B1433" s="1232">
        <f>'Expenditures 15-22'!D262</f>
        <v>18366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75104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87829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109007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2916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21178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45</v>
      </c>
      <c r="C1482" s="14" t="s">
        <v>672</v>
      </c>
      <c r="D1482" s="14" t="str">
        <f t="shared" si="22"/>
        <v>Error?</v>
      </c>
    </row>
    <row r="1483" spans="1:4" x14ac:dyDescent="0.2">
      <c r="A1483" s="55">
        <v>1422</v>
      </c>
      <c r="B1483" s="1232">
        <f>'Expenditures 15-22'!K235</f>
        <v>5593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5638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1412</v>
      </c>
      <c r="C1487" s="14" t="s">
        <v>672</v>
      </c>
      <c r="D1487" s="14" t="str">
        <f t="shared" si="22"/>
        <v>Error?</v>
      </c>
    </row>
    <row r="1488" spans="1:4" x14ac:dyDescent="0.2">
      <c r="A1488" s="55">
        <v>1427</v>
      </c>
      <c r="B1488" s="1232">
        <f>'Expenditures 15-22'!K251</f>
        <v>1412</v>
      </c>
      <c r="C1488" s="14" t="s">
        <v>672</v>
      </c>
      <c r="D1488" s="14" t="str">
        <f t="shared" si="22"/>
        <v>Error?</v>
      </c>
    </row>
    <row r="1489" spans="1:4" x14ac:dyDescent="0.2">
      <c r="A1489" s="55">
        <v>1428</v>
      </c>
      <c r="B1489" s="1232">
        <f>'Expenditures 15-22'!K253</f>
        <v>5675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5675</v>
      </c>
      <c r="C1491" s="14" t="s">
        <v>672</v>
      </c>
      <c r="D1491" s="14" t="str">
        <f t="shared" si="22"/>
        <v>Error?</v>
      </c>
    </row>
    <row r="1492" spans="1:4" x14ac:dyDescent="0.2">
      <c r="A1492" s="55">
        <v>1431</v>
      </c>
      <c r="B1492" s="1232">
        <f>'Expenditures 15-22'!K257</f>
        <v>2504</v>
      </c>
      <c r="C1492" s="14" t="s">
        <v>672</v>
      </c>
      <c r="D1492" s="14" t="str">
        <f t="shared" si="22"/>
        <v>Error?</v>
      </c>
    </row>
    <row r="1493" spans="1:4" x14ac:dyDescent="0.2">
      <c r="A1493" s="55">
        <v>1432</v>
      </c>
      <c r="B1493" s="1232">
        <f>'Expenditures 15-22'!K258</f>
        <v>5842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30558</v>
      </c>
      <c r="C1495" s="14" t="s">
        <v>672</v>
      </c>
      <c r="D1495" s="14" t="str">
        <f t="shared" si="22"/>
        <v>Error?</v>
      </c>
    </row>
    <row r="1496" spans="1:4" x14ac:dyDescent="0.2">
      <c r="A1496" s="55">
        <v>1435</v>
      </c>
      <c r="B1496" s="1232">
        <f>'Expenditures 15-22'!K261</f>
        <v>17834</v>
      </c>
      <c r="C1496" s="14" t="s">
        <v>672</v>
      </c>
      <c r="D1496" s="14" t="str">
        <f t="shared" si="22"/>
        <v>Error?</v>
      </c>
    </row>
    <row r="1497" spans="1:4" x14ac:dyDescent="0.2">
      <c r="A1497" s="55">
        <v>1436</v>
      </c>
      <c r="B1497" s="1232">
        <f>'Expenditures 15-22'!K262</f>
        <v>18366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75104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87829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109007</v>
      </c>
      <c r="C1517" s="14" t="s">
        <v>672</v>
      </c>
      <c r="D1517" s="14" t="str">
        <f t="shared" si="22"/>
        <v>Error?</v>
      </c>
    </row>
    <row r="1518" spans="1:4" x14ac:dyDescent="0.2">
      <c r="A1518" s="55">
        <v>1457</v>
      </c>
      <c r="B1518" s="1232">
        <f>'Expenditures 15-22'!K289</f>
        <v>14678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14868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14868</v>
      </c>
      <c r="C1535" s="14" t="s">
        <v>672</v>
      </c>
      <c r="D1535" s="14" t="str">
        <f t="shared" ref="D1535:D1598" si="23">IF(ISBLANK(B1535),"OK",IF(A1535-B1535=0,"OK","Error?"))</f>
        <v>Error?</v>
      </c>
    </row>
    <row r="1536" spans="1:4" x14ac:dyDescent="0.2">
      <c r="A1536" s="55">
        <v>1475</v>
      </c>
      <c r="B1536" s="1232">
        <f>'Expenditures 15-22'!E305</f>
        <v>14868</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14868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14868</v>
      </c>
      <c r="C1559" s="14" t="s">
        <v>672</v>
      </c>
      <c r="D1559" s="14" t="str">
        <f t="shared" si="23"/>
        <v>Error?</v>
      </c>
    </row>
    <row r="1560" spans="1:4" x14ac:dyDescent="0.2">
      <c r="A1560" s="55">
        <v>1499</v>
      </c>
      <c r="B1560" s="1232">
        <f>'Expenditures 15-22'!K305</f>
        <v>14868</v>
      </c>
      <c r="C1560" s="14" t="s">
        <v>672</v>
      </c>
      <c r="D1560" s="14" t="str">
        <f t="shared" si="23"/>
        <v>Error?</v>
      </c>
    </row>
    <row r="1561" spans="1:4" x14ac:dyDescent="0.2">
      <c r="A1561" s="55">
        <v>1500</v>
      </c>
      <c r="B1561" s="1232">
        <f>'Expenditures 15-22'!K306</f>
        <v>-14868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71539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26644</v>
      </c>
      <c r="C1630" s="14" t="s">
        <v>672</v>
      </c>
      <c r="D1630" s="14" t="str">
        <f t="shared" si="24"/>
        <v>Error?</v>
      </c>
    </row>
    <row r="1631" spans="1:4" x14ac:dyDescent="0.2">
      <c r="A1631" s="55">
        <v>1570</v>
      </c>
      <c r="B1631" s="1232">
        <f>'Acct Summary 7-8'!D79</f>
        <v>8246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31908</v>
      </c>
      <c r="C1644" s="14" t="s">
        <v>672</v>
      </c>
      <c r="D1644" s="14" t="str">
        <f t="shared" si="24"/>
        <v>Error?</v>
      </c>
    </row>
    <row r="1645" spans="1:4" x14ac:dyDescent="0.2">
      <c r="A1645" s="55">
        <v>1584</v>
      </c>
      <c r="B1645" s="1232">
        <f>'Acct Summary 7-8'!E79</f>
        <v>51067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51553</v>
      </c>
      <c r="C1658" s="14" t="s">
        <v>672</v>
      </c>
      <c r="D1658" s="14" t="str">
        <f t="shared" si="24"/>
        <v>Error?</v>
      </c>
    </row>
    <row r="1659" spans="1:4" x14ac:dyDescent="0.2">
      <c r="A1659" s="55">
        <v>1598</v>
      </c>
      <c r="B1659" s="1232">
        <f>'Acct Summary 7-8'!F79</f>
        <v>77869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43960</v>
      </c>
      <c r="C1672" s="14" t="s">
        <v>672</v>
      </c>
      <c r="D1672" s="14" t="str">
        <f t="shared" si="25"/>
        <v>Error?</v>
      </c>
    </row>
    <row r="1673" spans="1:4" x14ac:dyDescent="0.2">
      <c r="A1673" s="55">
        <v>1612</v>
      </c>
      <c r="B1673" s="1232">
        <f>'Acct Summary 7-8'!G79</f>
        <v>48277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62955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385534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375489</v>
      </c>
      <c r="C1744" s="14" t="s">
        <v>672</v>
      </c>
      <c r="D1744" s="14" t="str">
        <f t="shared" si="26"/>
        <v>Error?</v>
      </c>
    </row>
    <row r="1745" spans="1:5" x14ac:dyDescent="0.2">
      <c r="A1745" s="55">
        <v>1684</v>
      </c>
      <c r="B1745" s="1232">
        <f>'Tax Sched 24'!B5</f>
        <v>118010</v>
      </c>
      <c r="C1745" s="14" t="s">
        <v>672</v>
      </c>
      <c r="D1745" s="14" t="str">
        <f t="shared" si="26"/>
        <v>Error?</v>
      </c>
    </row>
    <row r="1746" spans="1:5" x14ac:dyDescent="0.2">
      <c r="A1746" s="55">
        <v>1685</v>
      </c>
      <c r="B1746" s="1232">
        <f>'Tax Sched 24'!B6</f>
        <v>82368</v>
      </c>
      <c r="C1746" s="14" t="s">
        <v>672</v>
      </c>
      <c r="D1746" s="14" t="str">
        <f t="shared" si="26"/>
        <v>Error?</v>
      </c>
    </row>
    <row r="1747" spans="1:5" x14ac:dyDescent="0.2">
      <c r="A1747" s="55">
        <v>1686</v>
      </c>
      <c r="B1747" s="1232">
        <f>'Tax Sched 24'!B7</f>
        <v>31506</v>
      </c>
      <c r="C1747" s="14" t="s">
        <v>672</v>
      </c>
      <c r="D1747" s="14" t="str">
        <f t="shared" si="26"/>
        <v>Error?</v>
      </c>
    </row>
    <row r="1748" spans="1:5" x14ac:dyDescent="0.2">
      <c r="A1748" s="55">
        <v>1687</v>
      </c>
      <c r="B1748" s="1232">
        <f>'Tax Sched 24'!B8</f>
        <v>60907</v>
      </c>
      <c r="C1748" s="14" t="s">
        <v>672</v>
      </c>
      <c r="D1748" s="14" t="str">
        <f t="shared" si="26"/>
        <v>Error?</v>
      </c>
    </row>
    <row r="1749" spans="1:5" x14ac:dyDescent="0.2">
      <c r="A1749" s="55">
        <v>1688</v>
      </c>
      <c r="B1749" s="1232">
        <f>'Tax Sched 24'!B10</f>
        <v>6092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60959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6290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802499</v>
      </c>
      <c r="C1759" s="14" t="s">
        <v>672</v>
      </c>
      <c r="D1759" s="14" t="str">
        <f t="shared" si="26"/>
        <v>Error?</v>
      </c>
    </row>
    <row r="1760" spans="1:5" x14ac:dyDescent="0.2">
      <c r="A1760" s="55">
        <v>1699</v>
      </c>
      <c r="B1760" s="1232">
        <f>'Tax Sched 24'!D4</f>
        <v>375489</v>
      </c>
      <c r="C1760" s="14" t="s">
        <v>672</v>
      </c>
      <c r="D1760" s="14" t="str">
        <f t="shared" si="26"/>
        <v>Error?</v>
      </c>
    </row>
    <row r="1761" spans="1:5" x14ac:dyDescent="0.2">
      <c r="A1761" s="55">
        <v>1700</v>
      </c>
      <c r="B1761" s="1232">
        <f>'Tax Sched 24'!D5</f>
        <v>118010</v>
      </c>
      <c r="C1761" s="14" t="s">
        <v>672</v>
      </c>
      <c r="D1761" s="14" t="str">
        <f t="shared" si="26"/>
        <v>Error?</v>
      </c>
    </row>
    <row r="1762" spans="1:5" s="80" customFormat="1" x14ac:dyDescent="0.2">
      <c r="A1762" s="55">
        <v>1701</v>
      </c>
      <c r="B1762" s="1232">
        <f>'Tax Sched 24'!D6</f>
        <v>82368</v>
      </c>
      <c r="C1762" s="14" t="s">
        <v>672</v>
      </c>
      <c r="D1762" s="14" t="str">
        <f t="shared" si="26"/>
        <v>Error?</v>
      </c>
      <c r="E1762" s="81"/>
    </row>
    <row r="1763" spans="1:5" x14ac:dyDescent="0.2">
      <c r="A1763" s="55">
        <v>1702</v>
      </c>
      <c r="B1763" s="1232">
        <f>'Tax Sched 24'!D7</f>
        <v>31506</v>
      </c>
      <c r="C1763" s="14" t="s">
        <v>672</v>
      </c>
      <c r="D1763" s="14" t="str">
        <f t="shared" si="26"/>
        <v>Error?</v>
      </c>
    </row>
    <row r="1764" spans="1:5" x14ac:dyDescent="0.2">
      <c r="A1764" s="55">
        <v>1703</v>
      </c>
      <c r="B1764" s="1232">
        <f>'Tax Sched 24'!D8</f>
        <v>60907</v>
      </c>
      <c r="C1764" s="14" t="s">
        <v>672</v>
      </c>
      <c r="D1764" s="14" t="str">
        <f t="shared" si="26"/>
        <v>Error?</v>
      </c>
    </row>
    <row r="1765" spans="1:5" x14ac:dyDescent="0.2">
      <c r="A1765" s="55">
        <v>1704</v>
      </c>
      <c r="B1765" s="1232">
        <f>'Tax Sched 24'!D10</f>
        <v>6092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60959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6290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802499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373208</v>
      </c>
      <c r="C1792" s="14" t="s">
        <v>672</v>
      </c>
      <c r="D1792" s="14" t="str">
        <f t="shared" si="27"/>
        <v>Error?</v>
      </c>
    </row>
    <row r="1793" spans="1:4" x14ac:dyDescent="0.2">
      <c r="A1793" s="55">
        <v>1732</v>
      </c>
      <c r="B1793" s="1232">
        <f>'Tax Sched 24'!F5</f>
        <v>117285</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31318</v>
      </c>
      <c r="C1795" s="14" t="s">
        <v>672</v>
      </c>
      <c r="D1795" s="14" t="str">
        <f t="shared" si="27"/>
        <v>Error?</v>
      </c>
    </row>
    <row r="1796" spans="1:4" x14ac:dyDescent="0.2">
      <c r="A1796" s="55">
        <v>1735</v>
      </c>
      <c r="B1796" s="1232">
        <f>'Tax Sched 24'!F8</f>
        <v>56309</v>
      </c>
      <c r="C1796" s="14" t="s">
        <v>672</v>
      </c>
      <c r="D1796" s="14" t="str">
        <f t="shared" si="27"/>
        <v>Error?</v>
      </c>
    </row>
    <row r="1797" spans="1:4" x14ac:dyDescent="0.2">
      <c r="A1797" s="55">
        <v>1736</v>
      </c>
      <c r="B1797" s="1232">
        <f>'Tax Sched 24'!F10</f>
        <v>7783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90869</v>
      </c>
      <c r="C1800" s="14" t="s">
        <v>672</v>
      </c>
      <c r="D1800" s="14" t="str">
        <f t="shared" si="27"/>
        <v>Error?</v>
      </c>
    </row>
    <row r="1801" spans="1:4" x14ac:dyDescent="0.2">
      <c r="A1801" s="55">
        <v>1740</v>
      </c>
      <c r="B1801" s="1232">
        <f>'Tax Sched 24'!F12</f>
        <v>7783</v>
      </c>
      <c r="C1801" s="14" t="s">
        <v>672</v>
      </c>
      <c r="D1801" s="14" t="str">
        <f t="shared" si="27"/>
        <v>Error?</v>
      </c>
    </row>
    <row r="1802" spans="1:4" x14ac:dyDescent="0.2">
      <c r="A1802" s="55">
        <v>1741</v>
      </c>
      <c r="B1802" s="1232">
        <f>'Tax Sched 24'!F14</f>
        <v>6213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373208</v>
      </c>
      <c r="D1808" s="14" t="str">
        <f t="shared" si="27"/>
        <v>Error?</v>
      </c>
    </row>
    <row r="1809" spans="1:4" x14ac:dyDescent="0.2">
      <c r="A1809" s="55">
        <v>1748</v>
      </c>
      <c r="B1809" s="1232">
        <f>'Tax Sched 24'!E5</f>
        <v>117285</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31318</v>
      </c>
      <c r="D1811" s="14" t="str">
        <f t="shared" si="27"/>
        <v>Error?</v>
      </c>
    </row>
    <row r="1812" spans="1:4" x14ac:dyDescent="0.2">
      <c r="A1812" s="55">
        <v>1751</v>
      </c>
      <c r="B1812" s="1232">
        <f>'Tax Sched 24'!E8</f>
        <v>56309</v>
      </c>
      <c r="D1812" s="14" t="str">
        <f t="shared" si="27"/>
        <v>Error?</v>
      </c>
    </row>
    <row r="1813" spans="1:4" x14ac:dyDescent="0.2">
      <c r="A1813" s="55">
        <v>1752</v>
      </c>
      <c r="B1813" s="1232">
        <f>'Tax Sched 24'!E10</f>
        <v>7783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90869</v>
      </c>
      <c r="D1816" s="14" t="str">
        <f t="shared" si="27"/>
        <v>Error?</v>
      </c>
    </row>
    <row r="1817" spans="1:4" x14ac:dyDescent="0.2">
      <c r="A1817" s="55">
        <v>1756</v>
      </c>
      <c r="B1817" s="1232">
        <f>'Tax Sched 24'!E12</f>
        <v>7783</v>
      </c>
      <c r="D1817" s="14" t="str">
        <f t="shared" si="27"/>
        <v>Error?</v>
      </c>
    </row>
    <row r="1818" spans="1:4" x14ac:dyDescent="0.2">
      <c r="A1818" s="55">
        <v>1757</v>
      </c>
      <c r="B1818" s="1232">
        <f>'Tax Sched 24'!E14</f>
        <v>6213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727687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80672</v>
      </c>
      <c r="C1939" s="14" t="s">
        <v>672</v>
      </c>
      <c r="D1939" s="14" t="str">
        <f t="shared" si="29"/>
        <v>Error?</v>
      </c>
    </row>
    <row r="1940" spans="1:5" x14ac:dyDescent="0.2">
      <c r="A1940" s="55">
        <v>1879</v>
      </c>
      <c r="B1940" s="1232">
        <f>'Short-Term Long-Term Debt 25'!F49</f>
        <v>800000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6290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1031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7321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7321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12744</v>
      </c>
      <c r="D2008" s="14" t="str">
        <f t="shared" si="30"/>
        <v>Error?</v>
      </c>
    </row>
    <row r="2009" spans="1:4" x14ac:dyDescent="0.2">
      <c r="A2009" s="55">
        <v>1948</v>
      </c>
      <c r="B2009" s="1232">
        <f>'Cap Outlay Deprec 27'!C8</f>
        <v>4285008</v>
      </c>
      <c r="D2009" s="14" t="str">
        <f t="shared" si="30"/>
        <v>Error?</v>
      </c>
    </row>
    <row r="2010" spans="1:4" x14ac:dyDescent="0.2">
      <c r="A2010" s="55">
        <v>1949</v>
      </c>
      <c r="B2010" s="1232">
        <f>'Cap Outlay Deprec 27'!C10</f>
        <v>318279</v>
      </c>
      <c r="D2010" s="14" t="str">
        <f t="shared" si="30"/>
        <v>Error?</v>
      </c>
    </row>
    <row r="2011" spans="1:4" x14ac:dyDescent="0.2">
      <c r="A2011" s="55">
        <v>1950</v>
      </c>
      <c r="B2011" s="1232">
        <f>'Cap Outlay Deprec 27'!C12</f>
        <v>276252</v>
      </c>
      <c r="D2011" s="14" t="str">
        <f t="shared" si="30"/>
        <v>Error?</v>
      </c>
    </row>
    <row r="2012" spans="1:4" x14ac:dyDescent="0.2">
      <c r="A2012" s="55">
        <v>1951</v>
      </c>
      <c r="B2012" s="1232">
        <f>'Cap Outlay Deprec 27'!C13</f>
        <v>443101</v>
      </c>
      <c r="D2012" s="14" t="str">
        <f t="shared" si="30"/>
        <v>Error?</v>
      </c>
    </row>
    <row r="2013" spans="1:4" x14ac:dyDescent="0.2">
      <c r="A2013" s="55">
        <v>1952</v>
      </c>
      <c r="B2013" s="1232">
        <f>'Cap Outlay Deprec 27'!C16</f>
        <v>5335384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36129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12744</v>
      </c>
      <c r="C2026" s="14" t="s">
        <v>672</v>
      </c>
      <c r="D2026" s="14" t="str">
        <f t="shared" si="30"/>
        <v>Error?</v>
      </c>
    </row>
    <row r="2027" spans="1:4" x14ac:dyDescent="0.2">
      <c r="A2027" s="55">
        <v>1966</v>
      </c>
      <c r="B2027" s="1232">
        <f>'Cap Outlay Deprec 27'!F8</f>
        <v>4285008</v>
      </c>
      <c r="C2027" s="14" t="s">
        <v>672</v>
      </c>
      <c r="D2027" s="14" t="str">
        <f t="shared" si="30"/>
        <v>Error?</v>
      </c>
    </row>
    <row r="2028" spans="1:4" x14ac:dyDescent="0.2">
      <c r="A2028" s="55">
        <v>1967</v>
      </c>
      <c r="B2028" s="1232">
        <f>'Cap Outlay Deprec 27'!F10</f>
        <v>318279</v>
      </c>
      <c r="C2028" s="14" t="s">
        <v>672</v>
      </c>
      <c r="D2028" s="14" t="str">
        <f t="shared" si="30"/>
        <v>Error?</v>
      </c>
    </row>
    <row r="2029" spans="1:4" x14ac:dyDescent="0.2">
      <c r="A2029" s="55">
        <v>1968</v>
      </c>
      <c r="B2029" s="1232">
        <f>'Cap Outlay Deprec 27'!F12</f>
        <v>276252</v>
      </c>
      <c r="C2029" s="14" t="s">
        <v>672</v>
      </c>
      <c r="D2029" s="14" t="str">
        <f t="shared" si="30"/>
        <v>Error?</v>
      </c>
    </row>
    <row r="2030" spans="1:4" x14ac:dyDescent="0.2">
      <c r="A2030" s="55">
        <v>1969</v>
      </c>
      <c r="B2030" s="1232">
        <f>'Cap Outlay Deprec 27'!F13</f>
        <v>443101</v>
      </c>
      <c r="C2030" s="14" t="s">
        <v>672</v>
      </c>
      <c r="D2030" s="14" t="str">
        <f t="shared" si="30"/>
        <v>Error?</v>
      </c>
    </row>
    <row r="2031" spans="1:4" x14ac:dyDescent="0.2">
      <c r="A2031" s="55">
        <v>1970</v>
      </c>
      <c r="B2031" s="1232">
        <f>'Cap Outlay Deprec 27'!F16</f>
        <v>5371513</v>
      </c>
      <c r="C2031" s="14" t="s">
        <v>672</v>
      </c>
      <c r="D2031" s="14" t="str">
        <f t="shared" si="30"/>
        <v>Error?</v>
      </c>
    </row>
    <row r="2032" spans="1:4" x14ac:dyDescent="0.2">
      <c r="A2032" s="83">
        <v>1971</v>
      </c>
      <c r="D2032" s="14" t="str">
        <f t="shared" si="30"/>
        <v>OK</v>
      </c>
    </row>
    <row r="2033" spans="1:4" x14ac:dyDescent="0.2">
      <c r="A2033" s="55">
        <v>1972</v>
      </c>
      <c r="B2033" s="1232">
        <f>'Cap Outlay Deprec 27'!H8</f>
        <v>1458658</v>
      </c>
      <c r="D2033" s="14" t="str">
        <f t="shared" si="30"/>
        <v>Error?</v>
      </c>
    </row>
    <row r="2034" spans="1:4" x14ac:dyDescent="0.2">
      <c r="A2034" s="55">
        <v>1973</v>
      </c>
      <c r="B2034" s="1232">
        <f>'Cap Outlay Deprec 27'!H10</f>
        <v>269828</v>
      </c>
      <c r="D2034" s="14" t="str">
        <f t="shared" si="30"/>
        <v>Error?</v>
      </c>
    </row>
    <row r="2035" spans="1:4" x14ac:dyDescent="0.2">
      <c r="A2035" s="55">
        <v>1974</v>
      </c>
      <c r="B2035" s="1232">
        <f>'Cap Outlay Deprec 27'!H12</f>
        <v>156235</v>
      </c>
      <c r="D2035" s="14" t="str">
        <f t="shared" si="30"/>
        <v>Error?</v>
      </c>
    </row>
    <row r="2036" spans="1:4" x14ac:dyDescent="0.2">
      <c r="A2036" s="55">
        <v>1975</v>
      </c>
      <c r="B2036" s="1232">
        <f>'Cap Outlay Deprec 27'!H13</f>
        <v>440414</v>
      </c>
      <c r="D2036" s="14" t="str">
        <f t="shared" si="30"/>
        <v>Error?</v>
      </c>
    </row>
    <row r="2037" spans="1:4" x14ac:dyDescent="0.2">
      <c r="A2037" s="55">
        <v>1976</v>
      </c>
      <c r="B2037" s="1232">
        <f>'Cap Outlay Deprec 27'!H16</f>
        <v>2325135</v>
      </c>
      <c r="C2037" s="14" t="s">
        <v>672</v>
      </c>
      <c r="D2037" s="14" t="str">
        <f t="shared" si="30"/>
        <v>Error?</v>
      </c>
    </row>
    <row r="2038" spans="1:4" x14ac:dyDescent="0.2">
      <c r="A2038" s="83">
        <v>1977</v>
      </c>
      <c r="D2038" s="14" t="str">
        <f t="shared" si="30"/>
        <v>OK</v>
      </c>
    </row>
    <row r="2039" spans="1:4" x14ac:dyDescent="0.2">
      <c r="A2039" s="55">
        <v>1978</v>
      </c>
      <c r="B2039" s="1232">
        <f>'Cap Outlay Deprec 27'!I8</f>
        <v>85699</v>
      </c>
      <c r="D2039" s="14" t="str">
        <f t="shared" si="30"/>
        <v>Error?</v>
      </c>
    </row>
    <row r="2040" spans="1:4" x14ac:dyDescent="0.2">
      <c r="A2040" s="55">
        <v>1979</v>
      </c>
      <c r="B2040" s="1232">
        <f>'Cap Outlay Deprec 27'!I10</f>
        <v>3075</v>
      </c>
      <c r="D2040" s="14" t="str">
        <f t="shared" si="30"/>
        <v>Error?</v>
      </c>
    </row>
    <row r="2041" spans="1:4" x14ac:dyDescent="0.2">
      <c r="A2041" s="55">
        <v>1980</v>
      </c>
      <c r="B2041" s="1232">
        <f>'Cap Outlay Deprec 27'!I12</f>
        <v>24375</v>
      </c>
      <c r="D2041" s="14" t="str">
        <f t="shared" si="30"/>
        <v>Error?</v>
      </c>
    </row>
    <row r="2042" spans="1:4" x14ac:dyDescent="0.2">
      <c r="A2042" s="55">
        <v>1981</v>
      </c>
      <c r="B2042" s="1232">
        <f>'Cap Outlay Deprec 27'!I13</f>
        <v>2687</v>
      </c>
      <c r="D2042" s="14" t="str">
        <f t="shared" si="30"/>
        <v>Error?</v>
      </c>
    </row>
    <row r="2043" spans="1:4" x14ac:dyDescent="0.2">
      <c r="A2043" s="55">
        <v>1982</v>
      </c>
      <c r="B2043" s="1232">
        <f>'Cap Outlay Deprec 27'!I16</f>
        <v>127879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1544357</v>
      </c>
      <c r="C2051" s="14" t="s">
        <v>672</v>
      </c>
      <c r="D2051" s="14" t="str">
        <f t="shared" si="31"/>
        <v>Error?</v>
      </c>
    </row>
    <row r="2052" spans="1:4" x14ac:dyDescent="0.2">
      <c r="A2052" s="55">
        <v>1991</v>
      </c>
      <c r="B2052" s="1232">
        <f>'Cap Outlay Deprec 27'!K10</f>
        <v>272903</v>
      </c>
      <c r="C2052" s="14" t="s">
        <v>672</v>
      </c>
      <c r="D2052" s="14" t="str">
        <f t="shared" si="31"/>
        <v>Error?</v>
      </c>
    </row>
    <row r="2053" spans="1:4" x14ac:dyDescent="0.2">
      <c r="A2053" s="55">
        <v>1992</v>
      </c>
      <c r="B2053" s="1232">
        <f>'Cap Outlay Deprec 27'!K12</f>
        <v>180610</v>
      </c>
      <c r="C2053" s="14" t="s">
        <v>672</v>
      </c>
      <c r="D2053" s="14" t="str">
        <f t="shared" si="31"/>
        <v>Error?</v>
      </c>
    </row>
    <row r="2054" spans="1:4" x14ac:dyDescent="0.2">
      <c r="A2054" s="55">
        <v>1993</v>
      </c>
      <c r="B2054" s="1232">
        <f>'Cap Outlay Deprec 27'!K13</f>
        <v>443101</v>
      </c>
      <c r="C2054" s="14" t="s">
        <v>672</v>
      </c>
      <c r="D2054" s="14" t="str">
        <f t="shared" si="31"/>
        <v>Error?</v>
      </c>
    </row>
    <row r="2055" spans="1:4" x14ac:dyDescent="0.2">
      <c r="A2055" s="55">
        <v>1994</v>
      </c>
      <c r="B2055" s="1232">
        <f>'Cap Outlay Deprec 27'!K16</f>
        <v>2453014</v>
      </c>
      <c r="C2055" s="14" t="s">
        <v>672</v>
      </c>
      <c r="D2055" s="14" t="str">
        <f t="shared" si="31"/>
        <v>Error?</v>
      </c>
    </row>
    <row r="2056" spans="1:4" x14ac:dyDescent="0.2">
      <c r="A2056" s="55">
        <v>1995</v>
      </c>
      <c r="B2056" s="1232">
        <f>'Cap Outlay Deprec 27'!L5</f>
        <v>12744</v>
      </c>
      <c r="C2056" s="14" t="s">
        <v>672</v>
      </c>
      <c r="D2056" s="14" t="str">
        <f t="shared" si="31"/>
        <v>Error?</v>
      </c>
    </row>
    <row r="2057" spans="1:4" x14ac:dyDescent="0.2">
      <c r="A2057" s="55">
        <v>1996</v>
      </c>
      <c r="B2057" s="1232">
        <f>'Cap Outlay Deprec 27'!L8</f>
        <v>2740651</v>
      </c>
      <c r="C2057" s="14" t="s">
        <v>672</v>
      </c>
      <c r="D2057" s="14" t="str">
        <f t="shared" si="31"/>
        <v>Error?</v>
      </c>
    </row>
    <row r="2058" spans="1:4" x14ac:dyDescent="0.2">
      <c r="A2058" s="55">
        <v>1997</v>
      </c>
      <c r="B2058" s="1232">
        <f>'Cap Outlay Deprec 27'!L10</f>
        <v>45376</v>
      </c>
      <c r="C2058" s="14" t="s">
        <v>672</v>
      </c>
      <c r="D2058" s="14" t="str">
        <f t="shared" si="31"/>
        <v>Error?</v>
      </c>
    </row>
    <row r="2059" spans="1:4" x14ac:dyDescent="0.2">
      <c r="A2059" s="55">
        <v>1998</v>
      </c>
      <c r="B2059" s="1232">
        <f>'Cap Outlay Deprec 27'!L12</f>
        <v>95642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2918499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252347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252347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62955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51553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385534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470688</v>
      </c>
      <c r="C2551" s="14" t="s">
        <v>672</v>
      </c>
      <c r="D2551" s="14" t="str">
        <f t="shared" si="38"/>
        <v>Error?</v>
      </c>
    </row>
    <row r="2552" spans="1:4" x14ac:dyDescent="0.2">
      <c r="A2552" s="83">
        <v>2491</v>
      </c>
      <c r="D2552" s="14" t="str">
        <f t="shared" si="38"/>
        <v>OK</v>
      </c>
    </row>
    <row r="2553" spans="1:4" x14ac:dyDescent="0.2">
      <c r="A2553" s="55">
        <v>2492</v>
      </c>
      <c r="B2553" s="1232">
        <f>'Acct Summary 7-8'!C6</f>
        <v>1341495</v>
      </c>
      <c r="C2553" s="14" t="s">
        <v>672</v>
      </c>
      <c r="D2553" s="14" t="str">
        <f t="shared" si="38"/>
        <v>Error?</v>
      </c>
    </row>
    <row r="2554" spans="1:4" x14ac:dyDescent="0.2">
      <c r="A2554" s="55">
        <v>2493</v>
      </c>
      <c r="B2554" s="1232">
        <f>'Acct Summary 7-8'!C7</f>
        <v>201637</v>
      </c>
      <c r="C2554" s="14" t="s">
        <v>672</v>
      </c>
      <c r="D2554" s="14" t="str">
        <f t="shared" si="38"/>
        <v>Error?</v>
      </c>
    </row>
    <row r="2555" spans="1:4" x14ac:dyDescent="0.2">
      <c r="A2555" s="55">
        <v>2494</v>
      </c>
      <c r="B2555" s="1232">
        <f>'Acct Summary 7-8'!C8</f>
        <v>2013820</v>
      </c>
      <c r="C2555" s="14" t="s">
        <v>672</v>
      </c>
      <c r="D2555" s="14" t="str">
        <f t="shared" si="38"/>
        <v>Error?</v>
      </c>
    </row>
    <row r="2556" spans="1:4" x14ac:dyDescent="0.2">
      <c r="A2556" s="55">
        <v>2495</v>
      </c>
      <c r="B2556" s="1232">
        <f>'Acct Summary 7-8'!C12</f>
        <v>1242200</v>
      </c>
      <c r="C2556" s="14" t="s">
        <v>672</v>
      </c>
      <c r="D2556" s="14" t="str">
        <f t="shared" si="38"/>
        <v>Error?</v>
      </c>
    </row>
    <row r="2557" spans="1:4" x14ac:dyDescent="0.2">
      <c r="A2557" s="55">
        <v>2496</v>
      </c>
      <c r="B2557" s="1232">
        <f>'Acct Summary 7-8'!C13</f>
        <v>564168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252347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2058715</v>
      </c>
      <c r="C2561" s="14" t="s">
        <v>672</v>
      </c>
      <c r="D2561" s="14" t="str">
        <f t="shared" si="39"/>
        <v>Error?</v>
      </c>
    </row>
    <row r="2562" spans="1:4" x14ac:dyDescent="0.2">
      <c r="A2562" s="55">
        <v>2501</v>
      </c>
      <c r="B2562" s="1232">
        <f>'Acct Summary 7-8'!C20</f>
        <v>-44895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123898</v>
      </c>
      <c r="C2564" s="14" t="s">
        <v>672</v>
      </c>
      <c r="D2564" s="14" t="str">
        <f t="shared" si="39"/>
        <v>Error?</v>
      </c>
    </row>
    <row r="2565" spans="1:4" x14ac:dyDescent="0.2">
      <c r="A2565" s="83">
        <v>2504</v>
      </c>
      <c r="D2565" s="14" t="str">
        <f t="shared" si="39"/>
        <v>OK</v>
      </c>
    </row>
    <row r="2566" spans="1:4" x14ac:dyDescent="0.2">
      <c r="A2566" s="55">
        <v>2505</v>
      </c>
      <c r="B2566" s="1232">
        <f>'Acct Summary 7-8'!D6</f>
        <v>163930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287828</v>
      </c>
      <c r="C2568" s="14" t="s">
        <v>672</v>
      </c>
      <c r="D2568" s="14" t="str">
        <f t="shared" si="39"/>
        <v>Error?</v>
      </c>
    </row>
    <row r="2569" spans="1:4" x14ac:dyDescent="0.2">
      <c r="A2569" s="55">
        <v>2508</v>
      </c>
      <c r="B2569" s="1232">
        <f>'Acct Summary 7-8'!D13</f>
        <v>264166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264166</v>
      </c>
      <c r="C2573" s="14" t="s">
        <v>672</v>
      </c>
      <c r="D2573" s="14" t="str">
        <f t="shared" si="39"/>
        <v>Error?</v>
      </c>
    </row>
    <row r="2574" spans="1:4" x14ac:dyDescent="0.2">
      <c r="A2574" s="55">
        <v>2513</v>
      </c>
      <c r="B2574" s="1232">
        <f>'Acct Summary 7-8'!D20</f>
        <v>23662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31506</v>
      </c>
      <c r="C2591" s="14" t="s">
        <v>672</v>
      </c>
      <c r="D2591" s="14" t="str">
        <f t="shared" si="39"/>
        <v>Error?</v>
      </c>
    </row>
    <row r="2592" spans="1:4" x14ac:dyDescent="0.2">
      <c r="A2592" s="83">
        <v>2531</v>
      </c>
      <c r="D2592" s="14" t="str">
        <f t="shared" si="39"/>
        <v>OK</v>
      </c>
    </row>
    <row r="2593" spans="1:4" x14ac:dyDescent="0.2">
      <c r="A2593" s="55">
        <v>2532</v>
      </c>
      <c r="B2593" s="1232">
        <f>'Acct Summary 7-8'!F6</f>
        <v>110642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142148</v>
      </c>
      <c r="C2595" s="14" t="s">
        <v>672</v>
      </c>
      <c r="D2595" s="14" t="str">
        <f t="shared" si="39"/>
        <v>Error?</v>
      </c>
    </row>
    <row r="2596" spans="1:4" x14ac:dyDescent="0.2">
      <c r="A2596" s="55">
        <v>2535</v>
      </c>
      <c r="B2596" s="1232">
        <f>'Acct Summary 7-8'!F13</f>
        <v>176057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176057</v>
      </c>
      <c r="C2600" s="14" t="s">
        <v>672</v>
      </c>
      <c r="D2600" s="14" t="str">
        <f t="shared" si="39"/>
        <v>Error?</v>
      </c>
    </row>
    <row r="2601" spans="1:4" x14ac:dyDescent="0.2">
      <c r="A2601" s="55">
        <v>2540</v>
      </c>
      <c r="B2601" s="1232">
        <f>'Acct Summary 7-8'!F20</f>
        <v>-33909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123685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123685</v>
      </c>
      <c r="C2606" s="14" t="s">
        <v>672</v>
      </c>
      <c r="D2606" s="14" t="str">
        <f t="shared" si="39"/>
        <v>Error?</v>
      </c>
    </row>
    <row r="2607" spans="1:4" x14ac:dyDescent="0.2">
      <c r="A2607" s="55">
        <v>2546</v>
      </c>
      <c r="B2607" s="1232">
        <f>'Acct Summary 7-8'!G12</f>
        <v>21178</v>
      </c>
      <c r="C2607" s="14" t="s">
        <v>672</v>
      </c>
      <c r="D2607" s="14" t="str">
        <f t="shared" si="39"/>
        <v>Error?</v>
      </c>
    </row>
    <row r="2608" spans="1:4" x14ac:dyDescent="0.2">
      <c r="A2608" s="55">
        <v>2547</v>
      </c>
      <c r="B2608" s="1232">
        <f>'Acct Summary 7-8'!G13</f>
        <v>87829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109007</v>
      </c>
      <c r="C2612" s="14" t="s">
        <v>672</v>
      </c>
      <c r="D2612" s="14" t="str">
        <f t="shared" si="39"/>
        <v>Error?</v>
      </c>
    </row>
    <row r="2613" spans="1:4" x14ac:dyDescent="0.2">
      <c r="A2613" s="55">
        <v>2552</v>
      </c>
      <c r="B2613" s="1232">
        <f>'Acct Summary 7-8'!G20</f>
        <v>14678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82368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82368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81882</v>
      </c>
      <c r="C2634" s="14" t="s">
        <v>672</v>
      </c>
      <c r="D2634" s="14" t="str">
        <f t="shared" si="40"/>
        <v>Error?</v>
      </c>
    </row>
    <row r="2635" spans="1:4" x14ac:dyDescent="0.2">
      <c r="A2635" s="55">
        <v>2574</v>
      </c>
      <c r="B2635" s="1232">
        <f>'Acct Summary 7-8'!E17</f>
        <v>81882</v>
      </c>
      <c r="C2635" s="14" t="s">
        <v>672</v>
      </c>
      <c r="D2635" s="14" t="str">
        <f t="shared" si="40"/>
        <v>Error?</v>
      </c>
    </row>
    <row r="2636" spans="1:4" x14ac:dyDescent="0.2">
      <c r="A2636" s="55">
        <v>2575</v>
      </c>
      <c r="B2636" s="1232">
        <f>'Acct Summary 7-8'!E20</f>
        <v>486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14868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14868</v>
      </c>
      <c r="C2661" s="14" t="s">
        <v>672</v>
      </c>
      <c r="D2661" s="14" t="str">
        <f t="shared" si="40"/>
        <v>Error?</v>
      </c>
    </row>
    <row r="2662" spans="1:4" x14ac:dyDescent="0.2">
      <c r="A2662" s="55">
        <v>2601</v>
      </c>
      <c r="B2662" s="1232">
        <f>'Acct Summary 7-8'!H20</f>
        <v>-14868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420659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33291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420659</v>
      </c>
      <c r="D2912" s="14" t="str">
        <f t="shared" si="44"/>
        <v>Error?</v>
      </c>
    </row>
    <row r="2913" spans="1:4" x14ac:dyDescent="0.2">
      <c r="A2913" s="55">
        <v>2852</v>
      </c>
      <c r="B2913" s="1232">
        <f>'Assets-Liab 5-6'!I41</f>
        <v>420659</v>
      </c>
      <c r="C2913" s="14" t="s">
        <v>672</v>
      </c>
      <c r="D2913" s="14" t="str">
        <f t="shared" si="44"/>
        <v>Error?</v>
      </c>
    </row>
    <row r="2914" spans="1:4" x14ac:dyDescent="0.2">
      <c r="A2914" s="55">
        <v>2853</v>
      </c>
      <c r="B2914" s="1232">
        <f>'Assets-Liab 5-6'!L33</f>
        <v>33291</v>
      </c>
      <c r="D2914" s="14" t="str">
        <f t="shared" si="44"/>
        <v>Error?</v>
      </c>
    </row>
    <row r="2915" spans="1:4" x14ac:dyDescent="0.2">
      <c r="A2915" s="83">
        <v>2854</v>
      </c>
      <c r="D2915" s="14" t="str">
        <f t="shared" si="44"/>
        <v>OK</v>
      </c>
    </row>
    <row r="2916" spans="1:4" x14ac:dyDescent="0.2">
      <c r="A2916" s="55">
        <v>2855</v>
      </c>
      <c r="B2916" s="1232">
        <f>'Assets-Liab 5-6'!L34</f>
        <v>33291</v>
      </c>
      <c r="C2916" s="14" t="s">
        <v>672</v>
      </c>
      <c r="D2916" s="14" t="str">
        <f t="shared" si="44"/>
        <v>Error?</v>
      </c>
    </row>
    <row r="2917" spans="1:4" x14ac:dyDescent="0.2">
      <c r="A2917" s="55">
        <v>2856</v>
      </c>
      <c r="B2917" s="1232">
        <f>'Assets-Liab 5-6'!L41</f>
        <v>33291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244495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7852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244495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7852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32603</v>
      </c>
      <c r="D3055" s="14" t="str">
        <f t="shared" si="46"/>
        <v>Error?</v>
      </c>
    </row>
    <row r="3056" spans="1:4" x14ac:dyDescent="0.2">
      <c r="A3056" s="55">
        <v>2995</v>
      </c>
      <c r="B3056" s="1232">
        <f>'Expenditures 15-22'!D10</f>
        <v>14851</v>
      </c>
      <c r="D3056" s="14" t="str">
        <f t="shared" si="46"/>
        <v>Error?</v>
      </c>
    </row>
    <row r="3057" spans="1:4" x14ac:dyDescent="0.2">
      <c r="A3057" s="55">
        <v>2996</v>
      </c>
      <c r="B3057" s="1232">
        <f>'Expenditures 15-22'!E10</f>
        <v>9974</v>
      </c>
      <c r="D3057" s="14" t="str">
        <f t="shared" si="46"/>
        <v>Error?</v>
      </c>
    </row>
    <row r="3058" spans="1:4" x14ac:dyDescent="0.2">
      <c r="A3058" s="55">
        <v>2997</v>
      </c>
      <c r="B3058" s="1232">
        <f>'Expenditures 15-22'!F10</f>
        <v>9603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67031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6092</v>
      </c>
      <c r="C3225" s="14" t="s">
        <v>672</v>
      </c>
      <c r="D3225" s="14" t="str">
        <f t="shared" si="49"/>
        <v>Error?</v>
      </c>
    </row>
    <row r="3226" spans="1:4" x14ac:dyDescent="0.2">
      <c r="A3226" s="55">
        <v>3165</v>
      </c>
      <c r="B3226" s="1232">
        <f>'Acct Summary 7-8'!I8</f>
        <v>6092</v>
      </c>
      <c r="C3226" s="14" t="s">
        <v>672</v>
      </c>
      <c r="D3226" s="14" t="str">
        <f t="shared" si="49"/>
        <v>Error?</v>
      </c>
    </row>
    <row r="3227" spans="1:4" x14ac:dyDescent="0.2">
      <c r="A3227" s="55">
        <v>3166</v>
      </c>
      <c r="B3227" s="1232">
        <f>'Acct Summary 7-8'!I20</f>
        <v>6092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-44895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23662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-33909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14678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486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409902</v>
      </c>
      <c r="C3296" s="14" t="s">
        <v>672</v>
      </c>
      <c r="D3296" s="14" t="str">
        <f t="shared" si="50"/>
        <v>Error?</v>
      </c>
    </row>
    <row r="3297" spans="1:4" x14ac:dyDescent="0.2">
      <c r="A3297" s="55">
        <v>3236</v>
      </c>
      <c r="B3297" s="1232">
        <f>'Acct Summary 7-8'!H75</f>
        <v>9500</v>
      </c>
      <c r="D3297" s="14" t="str">
        <f t="shared" si="50"/>
        <v>Error?</v>
      </c>
    </row>
    <row r="3298" spans="1:4" x14ac:dyDescent="0.2">
      <c r="A3298" s="55">
        <v>3237</v>
      </c>
      <c r="B3298" s="1232">
        <f>'Acct Summary 7-8'!H76</f>
        <v>9500</v>
      </c>
      <c r="C3298" s="14" t="s">
        <v>672</v>
      </c>
      <c r="D3298" s="14" t="str">
        <f t="shared" si="50"/>
        <v>Error?</v>
      </c>
    </row>
    <row r="3299" spans="1:4" x14ac:dyDescent="0.2">
      <c r="A3299" s="55">
        <v>3238</v>
      </c>
      <c r="B3299" s="1232">
        <f>'Acct Summary 7-8'!H77</f>
        <v>400402</v>
      </c>
      <c r="C3299" s="14" t="s">
        <v>672</v>
      </c>
      <c r="D3299" s="14" t="str">
        <f t="shared" si="50"/>
        <v>Error?</v>
      </c>
    </row>
    <row r="3300" spans="1:4" x14ac:dyDescent="0.2">
      <c r="A3300" s="55">
        <v>3239</v>
      </c>
      <c r="B3300" s="1232">
        <f>'Acct Summary 7-8'!H78</f>
        <v>385534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409500</v>
      </c>
      <c r="C3317" s="14" t="s">
        <v>672</v>
      </c>
      <c r="D3317" s="14" t="str">
        <f t="shared" si="50"/>
        <v>Error?</v>
      </c>
    </row>
    <row r="3318" spans="1:4" x14ac:dyDescent="0.2">
      <c r="A3318" s="55">
        <v>3257</v>
      </c>
      <c r="B3318" s="1232">
        <f>'Acct Summary 7-8'!I76</f>
        <v>9500</v>
      </c>
      <c r="C3318" s="14" t="s">
        <v>672</v>
      </c>
      <c r="D3318" s="14" t="str">
        <f t="shared" si="50"/>
        <v>Error?</v>
      </c>
    </row>
    <row r="3319" spans="1:4" x14ac:dyDescent="0.2">
      <c r="A3319" s="55">
        <v>3258</v>
      </c>
      <c r="B3319" s="1232">
        <f>'Acct Summary 7-8'!I77</f>
        <v>400000</v>
      </c>
      <c r="C3319" s="14" t="s">
        <v>672</v>
      </c>
      <c r="D3319" s="14" t="str">
        <f t="shared" si="50"/>
        <v>Error?</v>
      </c>
    </row>
    <row r="3320" spans="1:4" x14ac:dyDescent="0.2">
      <c r="A3320" s="55">
        <v>3259</v>
      </c>
      <c r="B3320" s="1232">
        <f>'Acct Summary 7-8'!I78</f>
        <v>406092</v>
      </c>
      <c r="C3320" s="14" t="s">
        <v>672</v>
      </c>
      <c r="D3320" s="14" t="str">
        <f t="shared" si="50"/>
        <v>Error?</v>
      </c>
    </row>
    <row r="3321" spans="1:4" x14ac:dyDescent="0.2">
      <c r="A3321" s="55">
        <v>3260</v>
      </c>
      <c r="B3321" s="1232">
        <f>'Acct Summary 7-8'!I79</f>
        <v>14567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420659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128313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27340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44843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960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201456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16406</v>
      </c>
      <c r="D3387" s="14" t="str">
        <f t="shared" si="51"/>
        <v>Error?</v>
      </c>
    </row>
    <row r="3388" spans="1:4" x14ac:dyDescent="0.2">
      <c r="A3388" s="55">
        <v>3327</v>
      </c>
      <c r="B3388" s="1232">
        <f>'Expenditures 15-22'!D211</f>
        <v>1856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16406</v>
      </c>
      <c r="C3390" s="14" t="s">
        <v>672</v>
      </c>
      <c r="D3390" s="14" t="str">
        <f t="shared" si="51"/>
        <v>Error?</v>
      </c>
    </row>
    <row r="3391" spans="1:4" x14ac:dyDescent="0.2">
      <c r="A3391" s="55">
        <v>3330</v>
      </c>
      <c r="B3391" s="1232">
        <f>'Expenditures 15-22'!K211</f>
        <v>1856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26644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31908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51553</v>
      </c>
      <c r="D3417" s="14" t="str">
        <f t="shared" si="52"/>
        <v>Error?</v>
      </c>
    </row>
    <row r="3418" spans="1:4" x14ac:dyDescent="0.2">
      <c r="A3418" s="83">
        <v>3357</v>
      </c>
      <c r="D3418" s="14" t="str">
        <f t="shared" si="52"/>
        <v>OK</v>
      </c>
    </row>
    <row r="3419" spans="1:4" x14ac:dyDescent="0.2">
      <c r="A3419" s="55">
        <v>3358</v>
      </c>
      <c r="B3419" s="1232">
        <f>'Assets-Liab 5-6'!F4</f>
        <v>43960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62955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385534</v>
      </c>
      <c r="D3425" s="14" t="str">
        <f t="shared" si="52"/>
        <v>Error?</v>
      </c>
    </row>
    <row r="3426" spans="1:4" x14ac:dyDescent="0.2">
      <c r="A3426" s="83">
        <v>3365</v>
      </c>
      <c r="D3426" s="14" t="str">
        <f t="shared" si="52"/>
        <v>OK</v>
      </c>
    </row>
    <row r="3427" spans="1:4" x14ac:dyDescent="0.2">
      <c r="A3427" s="55">
        <v>3366</v>
      </c>
      <c r="B3427" s="1232">
        <f>'Assets-Liab 5-6'!I4</f>
        <v>420659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33291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60878</v>
      </c>
      <c r="C3446" s="14" t="s">
        <v>672</v>
      </c>
      <c r="D3446" s="14" t="str">
        <f t="shared" si="52"/>
        <v>Error?</v>
      </c>
    </row>
    <row r="3447" spans="1:4" x14ac:dyDescent="0.2">
      <c r="A3447" s="55">
        <v>3386</v>
      </c>
      <c r="B3447" s="1232">
        <f>'Tax Sched 24'!D16</f>
        <v>60878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36919</v>
      </c>
      <c r="C3449" s="14" t="s">
        <v>672</v>
      </c>
      <c r="D3449" s="14" t="str">
        <f t="shared" si="52"/>
        <v>Error?</v>
      </c>
    </row>
    <row r="3450" spans="1:4" x14ac:dyDescent="0.2">
      <c r="A3450" s="55">
        <v>3389</v>
      </c>
      <c r="B3450" s="1232">
        <f>'Tax Sched 24'!E16</f>
        <v>36919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72374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617585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2631405</v>
      </c>
      <c r="C4122" s="14" t="s">
        <v>672</v>
      </c>
      <c r="D4122" s="14" t="str">
        <f t="shared" si="63"/>
        <v>Error?</v>
      </c>
    </row>
    <row r="4123" spans="1:4" x14ac:dyDescent="0.2">
      <c r="A4123" s="55">
        <v>4062</v>
      </c>
      <c r="B4123" s="1232">
        <f>'Acct Summary 7-8'!D10</f>
        <v>287828</v>
      </c>
      <c r="C4123" s="14" t="s">
        <v>672</v>
      </c>
      <c r="D4123" s="14" t="str">
        <f t="shared" si="63"/>
        <v>Error?</v>
      </c>
    </row>
    <row r="4124" spans="1:4" x14ac:dyDescent="0.2">
      <c r="A4124" s="55">
        <v>4063</v>
      </c>
      <c r="B4124" s="1232">
        <f>'Acct Summary 7-8'!E10</f>
        <v>82368</v>
      </c>
      <c r="C4124" s="14" t="s">
        <v>672</v>
      </c>
      <c r="D4124" s="14" t="str">
        <f t="shared" si="63"/>
        <v>Error?</v>
      </c>
    </row>
    <row r="4125" spans="1:4" x14ac:dyDescent="0.2">
      <c r="A4125" s="55">
        <v>4064</v>
      </c>
      <c r="B4125" s="1232">
        <f>'Acct Summary 7-8'!F10</f>
        <v>142148</v>
      </c>
      <c r="C4125" s="14" t="s">
        <v>672</v>
      </c>
      <c r="D4125" s="14" t="str">
        <f t="shared" si="63"/>
        <v>Error?</v>
      </c>
    </row>
    <row r="4126" spans="1:4" x14ac:dyDescent="0.2">
      <c r="A4126" s="55">
        <v>4065</v>
      </c>
      <c r="B4126" s="1232">
        <f>'Acct Summary 7-8'!G10</f>
        <v>123685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6092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617585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2676300</v>
      </c>
      <c r="C4136" s="14" t="s">
        <v>672</v>
      </c>
      <c r="D4136" s="14" t="str">
        <f t="shared" si="63"/>
        <v>Error?</v>
      </c>
    </row>
    <row r="4137" spans="1:4" x14ac:dyDescent="0.2">
      <c r="A4137" s="55">
        <v>4076</v>
      </c>
      <c r="B4137" s="1232">
        <f>'Acct Summary 7-8'!D19</f>
        <v>264166</v>
      </c>
      <c r="C4137" s="14" t="s">
        <v>672</v>
      </c>
      <c r="D4137" s="14" t="str">
        <f t="shared" si="63"/>
        <v>Error?</v>
      </c>
    </row>
    <row r="4138" spans="1:4" x14ac:dyDescent="0.2">
      <c r="A4138" s="55">
        <v>4077</v>
      </c>
      <c r="B4138" s="1232">
        <f>'Acct Summary 7-8'!E19</f>
        <v>81882</v>
      </c>
      <c r="C4138" s="14" t="s">
        <v>672</v>
      </c>
      <c r="D4138" s="14" t="str">
        <f t="shared" si="63"/>
        <v>Error?</v>
      </c>
    </row>
    <row r="4139" spans="1:4" x14ac:dyDescent="0.2">
      <c r="A4139" s="55">
        <v>4078</v>
      </c>
      <c r="B4139" s="1232">
        <f>'Acct Summary 7-8'!F19</f>
        <v>176057</v>
      </c>
      <c r="C4139" s="14" t="s">
        <v>672</v>
      </c>
      <c r="D4139" s="14" t="str">
        <f t="shared" si="63"/>
        <v>Error?</v>
      </c>
    </row>
    <row r="4140" spans="1:4" x14ac:dyDescent="0.2">
      <c r="A4140" s="55">
        <v>4079</v>
      </c>
      <c r="B4140" s="1232">
        <f>'Acct Summary 7-8'!G19</f>
        <v>109007</v>
      </c>
      <c r="C4140" s="14" t="s">
        <v>672</v>
      </c>
      <c r="D4140" s="14" t="str">
        <f t="shared" si="63"/>
        <v>Error?</v>
      </c>
    </row>
    <row r="4141" spans="1:4" x14ac:dyDescent="0.2">
      <c r="A4141" s="55">
        <v>4080</v>
      </c>
      <c r="B4141" s="1232">
        <f>'Acct Summary 7-8'!H19</f>
        <v>14868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800000</v>
      </c>
      <c r="C4171" s="14" t="s">
        <v>672</v>
      </c>
      <c r="D4171" s="14" t="str">
        <f t="shared" si="64"/>
        <v>Error?</v>
      </c>
    </row>
    <row r="4172" spans="1:4" x14ac:dyDescent="0.2">
      <c r="A4172" s="55">
        <v>4111</v>
      </c>
      <c r="B4172" s="1232">
        <f>'Short-Term Long-Term Debt 25'!J49</f>
        <v>748447</v>
      </c>
      <c r="C4172" s="14" t="s">
        <v>672</v>
      </c>
      <c r="D4172" s="14" t="str">
        <f t="shared" si="64"/>
        <v>Error?</v>
      </c>
    </row>
    <row r="4173" spans="1:4" x14ac:dyDescent="0.2">
      <c r="A4173" s="55">
        <v>4112</v>
      </c>
      <c r="B4173" s="1232">
        <f>'Short-Term Long-Term Debt 25'!H49</f>
        <v>80672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2318.36</v>
      </c>
      <c r="C4265" s="14" t="s">
        <v>672</v>
      </c>
      <c r="D4265" s="14" t="str">
        <f t="shared" si="65"/>
        <v>Error?</v>
      </c>
      <c r="E4265" s="811"/>
    </row>
    <row r="4266" spans="1:5" x14ac:dyDescent="0.2">
      <c r="A4266" s="91">
        <v>4205</v>
      </c>
      <c r="B4266" s="1232">
        <f>('FP Info 3'!F10)*100000</f>
        <v>728.57</v>
      </c>
      <c r="C4266" s="14" t="s">
        <v>672</v>
      </c>
      <c r="D4266" s="14" t="str">
        <f t="shared" si="65"/>
        <v>Error?</v>
      </c>
      <c r="E4266" s="811"/>
    </row>
    <row r="4267" spans="1:5" x14ac:dyDescent="0.2">
      <c r="A4267" s="91">
        <v>4206</v>
      </c>
      <c r="B4267" s="1232">
        <f>('FP Info 3'!H10)*100000</f>
        <v>194.54</v>
      </c>
      <c r="C4267" s="14" t="s">
        <v>672</v>
      </c>
      <c r="D4267" s="14" t="str">
        <f t="shared" si="65"/>
        <v>Error?</v>
      </c>
      <c r="E4267" s="811"/>
    </row>
    <row r="4268" spans="1:5" x14ac:dyDescent="0.2">
      <c r="A4268" s="91">
        <v>4207</v>
      </c>
      <c r="B4268" s="1232">
        <f>('FP Info 3'!J10)*100000</f>
        <v>3241</v>
      </c>
      <c r="C4268" s="14" t="s">
        <v>672</v>
      </c>
      <c r="D4268" s="14" t="str">
        <f t="shared" si="65"/>
        <v>Error?</v>
      </c>
    </row>
    <row r="4269" spans="1:5" x14ac:dyDescent="0.2">
      <c r="A4269" s="91">
        <v>4208</v>
      </c>
      <c r="B4269" s="1232">
        <f>'FP Info 3'!J16</f>
        <v>523171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6906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14564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8102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48.339999999999996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11919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46089</v>
      </c>
      <c r="D4874" s="14" t="str">
        <f t="shared" si="75"/>
        <v>Error?</v>
      </c>
    </row>
    <row r="4875" spans="1:4" x14ac:dyDescent="0.2">
      <c r="A4875" s="55">
        <v>4814</v>
      </c>
      <c r="B4875" s="1232">
        <f>'Revenues 9-14'!D118</f>
        <v>7273</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16097976</v>
      </c>
      <c r="D4995" s="14" t="str">
        <f t="shared" si="77"/>
        <v>Error?</v>
      </c>
    </row>
    <row r="4996" spans="1:4" x14ac:dyDescent="0.2">
      <c r="A4996" s="91">
        <v>4935</v>
      </c>
      <c r="B4996" s="1232">
        <f>'FP Info 3'!H31</f>
        <v>2221520.6880000001</v>
      </c>
      <c r="D4996" s="14" t="str">
        <f t="shared" si="77"/>
        <v>Error?</v>
      </c>
    </row>
    <row r="4997" spans="1:4" x14ac:dyDescent="0.2">
      <c r="A4997" s="91">
        <v>4936</v>
      </c>
      <c r="B4997" s="1232">
        <f>'FP Info 3'!H37</f>
        <v>800000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375489</v>
      </c>
      <c r="D5061" s="14" t="str">
        <f t="shared" si="78"/>
        <v>Error?</v>
      </c>
    </row>
    <row r="5062" spans="1:4" x14ac:dyDescent="0.2">
      <c r="A5062" s="83">
        <v>5001</v>
      </c>
      <c r="D5062" s="14" t="str">
        <f t="shared" si="78"/>
        <v>OK</v>
      </c>
    </row>
    <row r="5063" spans="1:4" x14ac:dyDescent="0.2">
      <c r="A5063" s="55">
        <v>5002</v>
      </c>
      <c r="B5063" s="1232">
        <f>'Revenues 9-14'!C7</f>
        <v>6290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381779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34638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34638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1274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32</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1758</v>
      </c>
      <c r="C5096" s="14" t="s">
        <v>672</v>
      </c>
      <c r="D5096" s="14" t="str">
        <f t="shared" si="78"/>
        <v>Error?</v>
      </c>
    </row>
    <row r="5097" spans="1:4" x14ac:dyDescent="0.2">
      <c r="A5097" s="55">
        <v>5036</v>
      </c>
      <c r="B5097" s="1232">
        <f>'Revenues 9-14'!C77</f>
        <v>10886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10886</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25000</v>
      </c>
      <c r="D5114" s="14" t="str">
        <f t="shared" si="78"/>
        <v>Error?</v>
      </c>
    </row>
    <row r="5115" spans="1:4" x14ac:dyDescent="0.2">
      <c r="A5115" s="55">
        <v>5054</v>
      </c>
      <c r="B5115" s="1232">
        <f>'Revenues 9-14'!C98</f>
        <v>5298</v>
      </c>
      <c r="D5115" s="14" t="str">
        <f t="shared" si="78"/>
        <v>Error?</v>
      </c>
    </row>
    <row r="5116" spans="1:4" x14ac:dyDescent="0.2">
      <c r="A5116" s="55">
        <v>5055</v>
      </c>
      <c r="B5116" s="1232">
        <f>'Revenues 9-14'!C99</f>
        <v>6695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3360</v>
      </c>
      <c r="D5119" s="14" t="str">
        <f t="shared" ref="D5119:D5182" si="79">IF(ISBLANK(B5119),"OK",IF(A5119-B5119=0,"OK","Error?"))</f>
        <v>Error?</v>
      </c>
    </row>
    <row r="5120" spans="1:4" x14ac:dyDescent="0.2">
      <c r="A5120" s="55">
        <v>5059</v>
      </c>
      <c r="B5120" s="1232">
        <f>'Revenues 9-14'!C108</f>
        <v>40353</v>
      </c>
      <c r="C5120" s="14" t="s">
        <v>672</v>
      </c>
      <c r="D5120" s="14" t="str">
        <f t="shared" si="79"/>
        <v>Error?</v>
      </c>
    </row>
    <row r="5121" spans="1:4" x14ac:dyDescent="0.2">
      <c r="A5121" s="55">
        <v>5060</v>
      </c>
      <c r="B5121" s="1232">
        <f>'Revenues 9-14'!C109</f>
        <v>470688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1107631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1153720</v>
      </c>
      <c r="C5132" s="14" t="s">
        <v>672</v>
      </c>
      <c r="D5132" s="14" t="str">
        <f t="shared" si="79"/>
        <v>Error?</v>
      </c>
    </row>
    <row r="5133" spans="1:4" x14ac:dyDescent="0.2">
      <c r="A5133" s="55">
        <v>5072</v>
      </c>
      <c r="B5133" s="1232">
        <f>'Revenues 9-14'!C124</f>
        <v>40819</v>
      </c>
      <c r="D5133" s="14" t="str">
        <f t="shared" si="79"/>
        <v>Error?</v>
      </c>
    </row>
    <row r="5134" spans="1:4" x14ac:dyDescent="0.2">
      <c r="A5134" s="55">
        <v>5073</v>
      </c>
      <c r="B5134" s="1232">
        <f>'Revenues 9-14'!C125</f>
        <v>35967</v>
      </c>
      <c r="D5134" s="14" t="str">
        <f t="shared" si="79"/>
        <v>Error?</v>
      </c>
    </row>
    <row r="5135" spans="1:4" x14ac:dyDescent="0.2">
      <c r="A5135" s="55">
        <v>5074</v>
      </c>
      <c r="B5135" s="1232">
        <f>'Revenues 9-14'!C126</f>
        <v>36460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565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113811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1395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893</v>
      </c>
      <c r="D5167" s="14" t="str">
        <f t="shared" si="79"/>
        <v>Error?</v>
      </c>
    </row>
    <row r="5168" spans="1:4" x14ac:dyDescent="0.2">
      <c r="A5168" s="55">
        <v>5107</v>
      </c>
      <c r="B5168" s="1232">
        <f>'Revenues 9-14'!C147</f>
        <v>2986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67940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187775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1341495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74955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26499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101454</v>
      </c>
      <c r="C5246" s="14" t="s">
        <v>672</v>
      </c>
      <c r="D5246" s="14" t="str">
        <f t="shared" si="80"/>
        <v>Error?</v>
      </c>
    </row>
    <row r="5247" spans="1:4" x14ac:dyDescent="0.2">
      <c r="A5247" s="55">
        <v>5186</v>
      </c>
      <c r="B5247" s="1232">
        <f>'Revenues 9-14'!C203</f>
        <v>58692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58692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201637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201637</v>
      </c>
      <c r="C5326" s="14" t="s">
        <v>672</v>
      </c>
      <c r="D5326" s="14" t="str">
        <f t="shared" si="82"/>
        <v>Error?</v>
      </c>
    </row>
    <row r="5327" spans="1:4" x14ac:dyDescent="0.2">
      <c r="A5327" s="55">
        <v>5266</v>
      </c>
      <c r="B5327" s="1232">
        <f>'Revenues 9-14'!C275</f>
        <v>2013820</v>
      </c>
      <c r="C5327" s="14" t="s">
        <v>672</v>
      </c>
      <c r="D5327" s="14" t="str">
        <f t="shared" si="82"/>
        <v>Error?</v>
      </c>
    </row>
    <row r="5328" spans="1:4" x14ac:dyDescent="0.2">
      <c r="A5328" s="55">
        <v>5267</v>
      </c>
      <c r="B5328" s="1232">
        <f>'Revenues 9-14'!D5</f>
        <v>118010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118010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5888</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5888</v>
      </c>
      <c r="C5355" s="14" t="s">
        <v>672</v>
      </c>
      <c r="D5355" s="14" t="str">
        <f t="shared" si="82"/>
        <v>Error?</v>
      </c>
    </row>
    <row r="5356" spans="1:4" x14ac:dyDescent="0.2">
      <c r="A5356" s="55">
        <v>5295</v>
      </c>
      <c r="B5356" s="1232">
        <f>'Revenues 9-14'!D109</f>
        <v>123898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156657</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163930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163930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287828</v>
      </c>
      <c r="C5508" s="14" t="s">
        <v>672</v>
      </c>
      <c r="D5508" s="14" t="str">
        <f t="shared" si="85"/>
        <v>Error?</v>
      </c>
    </row>
    <row r="5509" spans="1:4" x14ac:dyDescent="0.2">
      <c r="A5509" s="55">
        <v>5448</v>
      </c>
      <c r="B5509" s="1232">
        <f>'Revenues 9-14'!E5</f>
        <v>82368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82368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82368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82368</v>
      </c>
      <c r="C5552" s="14" t="s">
        <v>672</v>
      </c>
      <c r="D5552" s="14" t="str">
        <f t="shared" si="85"/>
        <v>Error?</v>
      </c>
    </row>
    <row r="5553" spans="1:4" x14ac:dyDescent="0.2">
      <c r="A5553" s="55">
        <v>5492</v>
      </c>
      <c r="B5553" s="1232">
        <f>'Revenues 9-14'!F5</f>
        <v>31506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31506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31506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66558</v>
      </c>
      <c r="D5615" s="14" t="str">
        <f t="shared" si="86"/>
        <v>Error?</v>
      </c>
    </row>
    <row r="5616" spans="1:4" x14ac:dyDescent="0.2">
      <c r="A5616" s="83">
        <v>5555</v>
      </c>
      <c r="D5616" s="14" t="str">
        <f t="shared" si="86"/>
        <v>OK</v>
      </c>
    </row>
    <row r="5617" spans="1:4" x14ac:dyDescent="0.2">
      <c r="A5617" s="55">
        <v>5556</v>
      </c>
      <c r="B5617" s="1232">
        <f>'Revenues 9-14'!F152</f>
        <v>44084</v>
      </c>
      <c r="D5617" s="14" t="str">
        <f t="shared" si="86"/>
        <v>Error?</v>
      </c>
    </row>
    <row r="5618" spans="1:4" x14ac:dyDescent="0.2">
      <c r="A5618" s="55">
        <v>5557</v>
      </c>
      <c r="B5618" s="1232">
        <f>'Revenues 9-14'!F154</f>
        <v>110642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110642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110642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142148</v>
      </c>
      <c r="C5720" s="14" t="s">
        <v>672</v>
      </c>
      <c r="D5720" s="14" t="str">
        <f t="shared" si="88"/>
        <v>Error?</v>
      </c>
    </row>
    <row r="5721" spans="1:4" x14ac:dyDescent="0.2">
      <c r="A5721" s="55">
        <v>5660</v>
      </c>
      <c r="B5721" s="1232">
        <f>'Revenues 9-14'!G5</f>
        <v>60907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60878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121785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1900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123685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6092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6092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6092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123685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6092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7771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239.15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11093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11093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11093</v>
      </c>
      <c r="D6216" s="14" t="str">
        <f t="shared" si="96"/>
        <v>Error?</v>
      </c>
      <c r="E6216" s="14" t="s">
        <v>209</v>
      </c>
    </row>
    <row r="6217" spans="1:5" x14ac:dyDescent="0.2">
      <c r="A6217">
        <v>6156</v>
      </c>
      <c r="B6217" s="1232">
        <f>'Assets-Liab 5-6'!J4</f>
        <v>11093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60959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60959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60959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74490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74490</v>
      </c>
      <c r="D6229" s="14" t="str">
        <f t="shared" si="96"/>
        <v>Error?</v>
      </c>
      <c r="E6229" s="14" t="s">
        <v>209</v>
      </c>
    </row>
    <row r="6230" spans="1:5" x14ac:dyDescent="0.2">
      <c r="A6230">
        <v>6169</v>
      </c>
      <c r="B6230" s="1232">
        <f>'Acct Summary 7-8'!J20</f>
        <v>-13531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9500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-13531</v>
      </c>
      <c r="D6263" s="14" t="str">
        <f t="shared" si="96"/>
        <v>Error?</v>
      </c>
      <c r="E6263" s="14" t="s">
        <v>209</v>
      </c>
    </row>
    <row r="6264" spans="1:5" x14ac:dyDescent="0.2">
      <c r="A6264">
        <v>6203</v>
      </c>
      <c r="B6264" s="1232">
        <f>'Acct Summary 7-8'!J79</f>
        <v>24624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11093</v>
      </c>
      <c r="D6266" s="14" t="str">
        <f t="shared" si="96"/>
        <v>Error?</v>
      </c>
      <c r="E6266" s="14" t="s">
        <v>209</v>
      </c>
    </row>
    <row r="6267" spans="1:5" x14ac:dyDescent="0.2">
      <c r="A6267">
        <v>6206</v>
      </c>
      <c r="B6267" s="1232">
        <f>'Acct Summary 7-8'!C82</f>
        <v>-44895</v>
      </c>
      <c r="D6267" s="14" t="str">
        <f t="shared" si="96"/>
        <v>Error?</v>
      </c>
      <c r="E6267" s="14" t="s">
        <v>209</v>
      </c>
    </row>
    <row r="6268" spans="1:5" x14ac:dyDescent="0.2">
      <c r="A6268">
        <v>6207</v>
      </c>
      <c r="B6268" s="1232">
        <f>'Acct Summary 7-8'!D82</f>
        <v>23662</v>
      </c>
      <c r="D6268" s="14" t="str">
        <f t="shared" si="96"/>
        <v>Error?</v>
      </c>
      <c r="E6268" s="14" t="s">
        <v>209</v>
      </c>
    </row>
    <row r="6269" spans="1:5" x14ac:dyDescent="0.2">
      <c r="A6269">
        <v>6208</v>
      </c>
      <c r="B6269" s="1232">
        <f>'Acct Summary 7-8'!E82</f>
        <v>486</v>
      </c>
      <c r="D6269" s="14" t="str">
        <f t="shared" si="96"/>
        <v>Error?</v>
      </c>
      <c r="E6269" s="14" t="s">
        <v>209</v>
      </c>
    </row>
    <row r="6270" spans="1:5" x14ac:dyDescent="0.2">
      <c r="A6270">
        <v>6209</v>
      </c>
      <c r="B6270" s="1232">
        <f>'Acct Summary 7-8'!F82</f>
        <v>-33909</v>
      </c>
      <c r="D6270" s="14" t="str">
        <f t="shared" si="96"/>
        <v>Error?</v>
      </c>
      <c r="E6270" s="14" t="s">
        <v>209</v>
      </c>
    </row>
    <row r="6271" spans="1:5" x14ac:dyDescent="0.2">
      <c r="A6271">
        <v>6210</v>
      </c>
      <c r="B6271" s="1232">
        <f>'Acct Summary 7-8'!G82</f>
        <v>14678</v>
      </c>
      <c r="D6271" s="14" t="str">
        <f t="shared" ref="D6271:D6334" si="97">IF(ISBLANK(B6271),"OK",IF(A6271-B6271=0,"OK","Error?"))</f>
        <v>Error?</v>
      </c>
      <c r="E6271" s="14" t="s">
        <v>209</v>
      </c>
    </row>
    <row r="6272" spans="1:5" x14ac:dyDescent="0.2">
      <c r="A6272">
        <v>6211</v>
      </c>
      <c r="B6272" s="1232">
        <f>'Acct Summary 7-8'!H82</f>
        <v>385534</v>
      </c>
      <c r="D6272" s="14" t="str">
        <f t="shared" si="97"/>
        <v>Error?</v>
      </c>
      <c r="E6272" s="14" t="s">
        <v>209</v>
      </c>
    </row>
    <row r="6273" spans="1:5" x14ac:dyDescent="0.2">
      <c r="A6273">
        <v>6212</v>
      </c>
      <c r="B6273" s="1232">
        <f>'Acct Summary 7-8'!I82</f>
        <v>406092</v>
      </c>
      <c r="D6273" s="14" t="str">
        <f t="shared" si="97"/>
        <v>Error?</v>
      </c>
      <c r="E6273" s="14" t="s">
        <v>209</v>
      </c>
    </row>
    <row r="6274" spans="1:5" x14ac:dyDescent="0.2">
      <c r="A6274">
        <v>6213</v>
      </c>
      <c r="B6274" s="1232">
        <f>'Acct Summary 7-8'!J82</f>
        <v>-13531</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-1.6849947455337035</v>
      </c>
      <c r="D6276" s="14" t="str">
        <f t="shared" si="97"/>
        <v>Error?</v>
      </c>
      <c r="E6276" s="14" t="s">
        <v>209</v>
      </c>
    </row>
    <row r="6277" spans="1:5" x14ac:dyDescent="0.2">
      <c r="A6277">
        <v>6216</v>
      </c>
      <c r="B6277" s="1232">
        <f>'Acct Summary 7-8'!D83</f>
        <v>0.7415695123480005</v>
      </c>
      <c r="D6277" s="14" t="str">
        <f t="shared" si="97"/>
        <v>Error?</v>
      </c>
      <c r="E6277" s="14" t="s">
        <v>209</v>
      </c>
    </row>
    <row r="6278" spans="1:5" x14ac:dyDescent="0.2">
      <c r="A6278">
        <v>6217</v>
      </c>
      <c r="B6278" s="1232">
        <f>'Acct Summary 7-8'!E83</f>
        <v>9.4271914340581537E-3</v>
      </c>
      <c r="D6278" s="14" t="str">
        <f t="shared" si="97"/>
        <v>Error?</v>
      </c>
      <c r="E6278" s="14" t="s">
        <v>209</v>
      </c>
    </row>
    <row r="6279" spans="1:5" x14ac:dyDescent="0.2">
      <c r="A6279">
        <v>6218</v>
      </c>
      <c r="B6279" s="1232">
        <f>'Acct Summary 7-8'!F83</f>
        <v>-0.77136032757051864</v>
      </c>
      <c r="D6279" s="14" t="str">
        <f t="shared" si="97"/>
        <v>Error?</v>
      </c>
      <c r="E6279" s="14" t="s">
        <v>209</v>
      </c>
    </row>
    <row r="6280" spans="1:5" x14ac:dyDescent="0.2">
      <c r="A6280">
        <v>6219</v>
      </c>
      <c r="B6280" s="1232">
        <f>'Acct Summary 7-8'!G83</f>
        <v>0.23315066317210706</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0.9653710012147606</v>
      </c>
      <c r="D6282" s="14" t="str">
        <f t="shared" si="97"/>
        <v>Error?</v>
      </c>
      <c r="E6282" s="14" t="s">
        <v>209</v>
      </c>
    </row>
    <row r="6283" spans="1:5" x14ac:dyDescent="0.2">
      <c r="A6283">
        <v>6222</v>
      </c>
      <c r="B6283" s="1232">
        <f>'Acct Summary 7-8'!J83</f>
        <v>-1.2197782385288019</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60959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60959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60959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1395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64476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80263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74490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60959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24907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24907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13945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13945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21526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21526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14112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14112</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74490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74490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74490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74490</v>
      </c>
      <c r="D7224" s="14" t="str">
        <f t="shared" si="111"/>
        <v>Error?</v>
      </c>
    </row>
    <row r="7225" spans="1:4" x14ac:dyDescent="0.2">
      <c r="A7225">
        <v>7164</v>
      </c>
      <c r="B7225" s="1232">
        <f>'Expenditures 15-22'!K332</f>
        <v>-13531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12958</v>
      </c>
      <c r="D7246" s="14" t="str">
        <f t="shared" si="112"/>
        <v>Error?</v>
      </c>
    </row>
    <row r="7247" spans="1:4" x14ac:dyDescent="0.2">
      <c r="A7247">
        <f t="shared" si="113"/>
        <v>7186</v>
      </c>
      <c r="B7247" s="1232">
        <f>'Expenditures 15-22'!E7</f>
        <v>676</v>
      </c>
      <c r="D7247" s="14" t="str">
        <f t="shared" si="112"/>
        <v>Error?</v>
      </c>
    </row>
    <row r="7248" spans="1:4" x14ac:dyDescent="0.2">
      <c r="A7248">
        <f t="shared" si="113"/>
        <v>7187</v>
      </c>
      <c r="B7248" s="1232">
        <f>'Expenditures 15-22'!F7</f>
        <v>2153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36129</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36129</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12043</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12043</v>
      </c>
      <c r="D7622" s="14" t="str">
        <f t="shared" si="124"/>
        <v>Error?</v>
      </c>
      <c r="E7622" s="14" t="s">
        <v>20</v>
      </c>
    </row>
    <row r="7623" spans="1:5" x14ac:dyDescent="0.2">
      <c r="A7623">
        <f t="shared" si="123"/>
        <v>7562</v>
      </c>
      <c r="B7623" s="1232">
        <f>'Cap Outlay Deprec 27'!L14</f>
        <v>24086</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127879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2986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2986</v>
      </c>
      <c r="D7719" s="14" t="str">
        <f t="shared" si="126"/>
        <v>Error?</v>
      </c>
      <c r="E7719" s="14" t="s">
        <v>988</v>
      </c>
    </row>
    <row r="7720" spans="1:6" x14ac:dyDescent="0.2">
      <c r="A7720">
        <v>7659</v>
      </c>
      <c r="B7720" s="1232">
        <f>'Rest Tax Levies-Tort Im 26'!H14</f>
        <v>7321</v>
      </c>
      <c r="D7720" s="14" t="str">
        <f t="shared" si="126"/>
        <v>Error?</v>
      </c>
      <c r="E7720" s="14" t="s">
        <v>988</v>
      </c>
    </row>
    <row r="7721" spans="1:6" x14ac:dyDescent="0.2">
      <c r="A7721">
        <v>7660</v>
      </c>
      <c r="B7721" s="1232">
        <f>'Rest Tax Levies-Tort Im 26'!K14</f>
        <v>2986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2016-11-14T03:24:26Z</cp:lastPrinted>
  <dcterms:created xsi:type="dcterms:W3CDTF">2003-10-29T19:06:34Z</dcterms:created>
  <dcterms:modified xsi:type="dcterms:W3CDTF">2016-12-01T19:37:02Z</dcterms:modified>
</cp:coreProperties>
</file>